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Z:\2024\44-ФЗ\~БАЗА\№221-ТС-24 Ангар и навесы Пришвина 12 (база) совм. орг.Отрадное\Контракт\"/>
    </mc:Choice>
  </mc:AlternateContent>
  <xr:revisionPtr revIDLastSave="0" documentId="13_ncr:1_{82BE7DF6-A19F-4DA3-B0BA-56C0FD2CF306}" xr6:coauthVersionLast="47" xr6:coauthVersionMax="47" xr10:uidLastSave="{00000000-0000-0000-0000-000000000000}"/>
  <bookViews>
    <workbookView xWindow="12990" yWindow="0" windowWidth="15135" windowHeight="15300" xr2:uid="{00000000-000D-0000-FFFF-FFFF00000000}"/>
  </bookViews>
  <sheets>
    <sheet name="Смета по ТСН-2001(с доп.67" sheetId="6" r:id="rId1"/>
    <sheet name="Source" sheetId="1" r:id="rId2"/>
    <sheet name="SourceObSm" sheetId="2" r:id="rId3"/>
    <sheet name="SmtRes" sheetId="3" r:id="rId4"/>
    <sheet name="EtalonRes" sheetId="4" r:id="rId5"/>
    <sheet name="SrcKA" sheetId="5" r:id="rId6"/>
  </sheets>
  <definedNames>
    <definedName name="_xlnm._FilterDatabase" localSheetId="0" hidden="1">'Смета по ТСН-2001(с доп.67'!$B$2:$B$280</definedName>
    <definedName name="_xlnm.Print_Titles" localSheetId="0">'Смета по ТСН-2001(с доп.67'!$24:$24</definedName>
    <definedName name="_xlnm.Print_Area" localSheetId="0">'Смета по ТСН-2001(с доп.67'!$A$2:$K$281</definedName>
  </definedNames>
  <calcPr calcId="181029"/>
</workbook>
</file>

<file path=xl/calcChain.xml><?xml version="1.0" encoding="utf-8"?>
<calcChain xmlns="http://schemas.openxmlformats.org/spreadsheetml/2006/main">
  <c r="C280" i="6" l="1"/>
  <c r="C279" i="6"/>
  <c r="C278" i="6"/>
  <c r="J19" i="6"/>
  <c r="I19" i="6"/>
  <c r="I277" i="6"/>
  <c r="J277" i="6"/>
  <c r="I276" i="6"/>
  <c r="J276" i="6"/>
  <c r="C273" i="6"/>
  <c r="C272" i="6"/>
  <c r="C271" i="6"/>
  <c r="I270" i="6"/>
  <c r="J270" i="6"/>
  <c r="I269" i="6"/>
  <c r="J269" i="6"/>
  <c r="C266" i="6"/>
  <c r="C265" i="6"/>
  <c r="C264" i="6"/>
  <c r="I263" i="6"/>
  <c r="J263" i="6"/>
  <c r="I262" i="6"/>
  <c r="J262" i="6"/>
  <c r="C259" i="6"/>
  <c r="C258" i="6"/>
  <c r="C257" i="6"/>
  <c r="I256" i="6"/>
  <c r="J256" i="6"/>
  <c r="I255" i="6"/>
  <c r="J255" i="6"/>
  <c r="H248" i="6"/>
  <c r="G248" i="6"/>
  <c r="E248" i="6"/>
  <c r="J247" i="6"/>
  <c r="E247" i="6"/>
  <c r="J246" i="6"/>
  <c r="E246" i="6"/>
  <c r="J245" i="6"/>
  <c r="E245" i="6"/>
  <c r="J244" i="6"/>
  <c r="H244" i="6"/>
  <c r="F244" i="6"/>
  <c r="D244" i="6"/>
  <c r="B244" i="6"/>
  <c r="J243" i="6"/>
  <c r="H243" i="6"/>
  <c r="G243" i="6"/>
  <c r="F243" i="6"/>
  <c r="J242" i="6"/>
  <c r="H242" i="6"/>
  <c r="G242" i="6"/>
  <c r="F242" i="6"/>
  <c r="J241" i="6"/>
  <c r="H241" i="6"/>
  <c r="G241" i="6"/>
  <c r="F241" i="6"/>
  <c r="J240" i="6"/>
  <c r="H240" i="6"/>
  <c r="G240" i="6"/>
  <c r="F240" i="6"/>
  <c r="E239" i="6"/>
  <c r="D239" i="6"/>
  <c r="B239" i="6"/>
  <c r="H236" i="6"/>
  <c r="J236" i="6"/>
  <c r="H234" i="6"/>
  <c r="G234" i="6"/>
  <c r="E234" i="6"/>
  <c r="J233" i="6"/>
  <c r="E233" i="6"/>
  <c r="J232" i="6"/>
  <c r="E232" i="6"/>
  <c r="J231" i="6"/>
  <c r="E231" i="6"/>
  <c r="J230" i="6"/>
  <c r="H230" i="6"/>
  <c r="F230" i="6"/>
  <c r="D230" i="6"/>
  <c r="B230" i="6"/>
  <c r="J229" i="6"/>
  <c r="H229" i="6"/>
  <c r="G229" i="6"/>
  <c r="F229" i="6"/>
  <c r="J228" i="6"/>
  <c r="H228" i="6"/>
  <c r="G228" i="6"/>
  <c r="F228" i="6"/>
  <c r="J227" i="6"/>
  <c r="H227" i="6"/>
  <c r="G227" i="6"/>
  <c r="F227" i="6"/>
  <c r="J226" i="6"/>
  <c r="H226" i="6"/>
  <c r="G226" i="6"/>
  <c r="F226" i="6"/>
  <c r="D224" i="6"/>
  <c r="B224" i="6"/>
  <c r="H221" i="6"/>
  <c r="J221" i="6"/>
  <c r="H219" i="6"/>
  <c r="G219" i="6"/>
  <c r="E219" i="6"/>
  <c r="J218" i="6"/>
  <c r="E218" i="6"/>
  <c r="J217" i="6"/>
  <c r="E217" i="6"/>
  <c r="J216" i="6"/>
  <c r="E216" i="6"/>
  <c r="J215" i="6"/>
  <c r="H215" i="6"/>
  <c r="F215" i="6"/>
  <c r="D215" i="6"/>
  <c r="B215" i="6"/>
  <c r="J214" i="6"/>
  <c r="H214" i="6"/>
  <c r="F214" i="6"/>
  <c r="D214" i="6"/>
  <c r="B214" i="6"/>
  <c r="J213" i="6"/>
  <c r="H213" i="6"/>
  <c r="F213" i="6"/>
  <c r="D213" i="6"/>
  <c r="B213" i="6"/>
  <c r="J212" i="6"/>
  <c r="H212" i="6"/>
  <c r="G212" i="6"/>
  <c r="F212" i="6"/>
  <c r="J211" i="6"/>
  <c r="H211" i="6"/>
  <c r="G211" i="6"/>
  <c r="F211" i="6"/>
  <c r="J210" i="6"/>
  <c r="H210" i="6"/>
  <c r="G210" i="6"/>
  <c r="F210" i="6"/>
  <c r="D209" i="6"/>
  <c r="B209" i="6"/>
  <c r="H206" i="6"/>
  <c r="J206" i="6"/>
  <c r="H204" i="6"/>
  <c r="G204" i="6"/>
  <c r="E204" i="6"/>
  <c r="J203" i="6"/>
  <c r="E203" i="6"/>
  <c r="J202" i="6"/>
  <c r="E202" i="6"/>
  <c r="J201" i="6"/>
  <c r="H201" i="6"/>
  <c r="G201" i="6"/>
  <c r="F201" i="6"/>
  <c r="J200" i="6"/>
  <c r="H200" i="6"/>
  <c r="G200" i="6"/>
  <c r="F200" i="6"/>
  <c r="D199" i="6"/>
  <c r="B199" i="6"/>
  <c r="A198" i="6"/>
  <c r="C196" i="6"/>
  <c r="C195" i="6"/>
  <c r="C194" i="6"/>
  <c r="I193" i="6"/>
  <c r="J193" i="6"/>
  <c r="I192" i="6"/>
  <c r="J192" i="6"/>
  <c r="H187" i="6"/>
  <c r="J187" i="6"/>
  <c r="J185" i="6"/>
  <c r="E185" i="6"/>
  <c r="J184" i="6"/>
  <c r="H184" i="6"/>
  <c r="G184" i="6"/>
  <c r="F184" i="6"/>
  <c r="J183" i="6"/>
  <c r="H183" i="6"/>
  <c r="G183" i="6"/>
  <c r="F183" i="6"/>
  <c r="D182" i="6"/>
  <c r="B182" i="6"/>
  <c r="H179" i="6"/>
  <c r="J179" i="6"/>
  <c r="H177" i="6"/>
  <c r="G177" i="6"/>
  <c r="E177" i="6"/>
  <c r="J176" i="6"/>
  <c r="E176" i="6"/>
  <c r="J175" i="6"/>
  <c r="E175" i="6"/>
  <c r="J174" i="6"/>
  <c r="H174" i="6"/>
  <c r="G174" i="6"/>
  <c r="F174" i="6"/>
  <c r="D173" i="6"/>
  <c r="B173" i="6"/>
  <c r="H170" i="6"/>
  <c r="J170" i="6"/>
  <c r="H168" i="6"/>
  <c r="G168" i="6"/>
  <c r="E168" i="6"/>
  <c r="J167" i="6"/>
  <c r="E167" i="6"/>
  <c r="J166" i="6"/>
  <c r="E166" i="6"/>
  <c r="J165" i="6"/>
  <c r="H165" i="6"/>
  <c r="G165" i="6"/>
  <c r="F165" i="6"/>
  <c r="C164" i="6"/>
  <c r="E163" i="6"/>
  <c r="D163" i="6"/>
  <c r="B163" i="6"/>
  <c r="H160" i="6"/>
  <c r="J160" i="6"/>
  <c r="H158" i="6"/>
  <c r="G158" i="6"/>
  <c r="E158" i="6"/>
  <c r="J157" i="6"/>
  <c r="E157" i="6"/>
  <c r="J156" i="6"/>
  <c r="E156" i="6"/>
  <c r="J155" i="6"/>
  <c r="E155" i="6"/>
  <c r="J154" i="6"/>
  <c r="H154" i="6"/>
  <c r="G154" i="6"/>
  <c r="F154" i="6"/>
  <c r="J153" i="6"/>
  <c r="H153" i="6"/>
  <c r="G153" i="6"/>
  <c r="F153" i="6"/>
  <c r="J152" i="6"/>
  <c r="H152" i="6"/>
  <c r="G152" i="6"/>
  <c r="F152" i="6"/>
  <c r="D150" i="6"/>
  <c r="B150" i="6"/>
  <c r="H147" i="6"/>
  <c r="J147" i="6"/>
  <c r="H145" i="6"/>
  <c r="G145" i="6"/>
  <c r="E145" i="6"/>
  <c r="J144" i="6"/>
  <c r="E144" i="6"/>
  <c r="J143" i="6"/>
  <c r="E143" i="6"/>
  <c r="J142" i="6"/>
  <c r="E142" i="6"/>
  <c r="J141" i="6"/>
  <c r="H141" i="6"/>
  <c r="G141" i="6"/>
  <c r="F141" i="6"/>
  <c r="J140" i="6"/>
  <c r="H140" i="6"/>
  <c r="G140" i="6"/>
  <c r="F140" i="6"/>
  <c r="J139" i="6"/>
  <c r="H139" i="6"/>
  <c r="G139" i="6"/>
  <c r="F139" i="6"/>
  <c r="D137" i="6"/>
  <c r="B137" i="6"/>
  <c r="A136" i="6"/>
  <c r="C134" i="6"/>
  <c r="C133" i="6"/>
  <c r="C132" i="6"/>
  <c r="I131" i="6"/>
  <c r="J131" i="6"/>
  <c r="I130" i="6"/>
  <c r="J130" i="6"/>
  <c r="H125" i="6"/>
  <c r="J125" i="6"/>
  <c r="H123" i="6"/>
  <c r="G123" i="6"/>
  <c r="E123" i="6"/>
  <c r="J122" i="6"/>
  <c r="E122" i="6"/>
  <c r="J121" i="6"/>
  <c r="E121" i="6"/>
  <c r="J120" i="6"/>
  <c r="E120" i="6"/>
  <c r="J119" i="6"/>
  <c r="H119" i="6"/>
  <c r="F119" i="6"/>
  <c r="D119" i="6"/>
  <c r="B119" i="6"/>
  <c r="J118" i="6"/>
  <c r="H118" i="6"/>
  <c r="G118" i="6"/>
  <c r="F118" i="6"/>
  <c r="J117" i="6"/>
  <c r="H117" i="6"/>
  <c r="G117" i="6"/>
  <c r="F117" i="6"/>
  <c r="J116" i="6"/>
  <c r="H116" i="6"/>
  <c r="G116" i="6"/>
  <c r="F116" i="6"/>
  <c r="J115" i="6"/>
  <c r="H115" i="6"/>
  <c r="G115" i="6"/>
  <c r="F115" i="6"/>
  <c r="D113" i="6"/>
  <c r="B113" i="6"/>
  <c r="H110" i="6"/>
  <c r="J110" i="6"/>
  <c r="H108" i="6"/>
  <c r="G108" i="6"/>
  <c r="E108" i="6"/>
  <c r="J107" i="6"/>
  <c r="E107" i="6"/>
  <c r="J106" i="6"/>
  <c r="E106" i="6"/>
  <c r="J105" i="6"/>
  <c r="E105" i="6"/>
  <c r="J104" i="6"/>
  <c r="H104" i="6"/>
  <c r="F104" i="6"/>
  <c r="D104" i="6"/>
  <c r="B104" i="6"/>
  <c r="J103" i="6"/>
  <c r="H103" i="6"/>
  <c r="G103" i="6"/>
  <c r="F103" i="6"/>
  <c r="J102" i="6"/>
  <c r="H102" i="6"/>
  <c r="G102" i="6"/>
  <c r="F102" i="6"/>
  <c r="J101" i="6"/>
  <c r="H101" i="6"/>
  <c r="G101" i="6"/>
  <c r="F101" i="6"/>
  <c r="J100" i="6"/>
  <c r="H100" i="6"/>
  <c r="G100" i="6"/>
  <c r="F100" i="6"/>
  <c r="D98" i="6"/>
  <c r="B98" i="6"/>
  <c r="H93" i="6"/>
  <c r="G93" i="6"/>
  <c r="E93" i="6"/>
  <c r="J92" i="6"/>
  <c r="E92" i="6"/>
  <c r="J91" i="6"/>
  <c r="E91" i="6"/>
  <c r="J90" i="6"/>
  <c r="E90" i="6"/>
  <c r="J89" i="6"/>
  <c r="H89" i="6"/>
  <c r="F89" i="6"/>
  <c r="D89" i="6"/>
  <c r="B89" i="6"/>
  <c r="J88" i="6"/>
  <c r="H88" i="6"/>
  <c r="F88" i="6"/>
  <c r="D88" i="6"/>
  <c r="B88" i="6"/>
  <c r="J87" i="6"/>
  <c r="H87" i="6"/>
  <c r="F87" i="6"/>
  <c r="D87" i="6"/>
  <c r="B87" i="6"/>
  <c r="J86" i="6"/>
  <c r="H86" i="6"/>
  <c r="F86" i="6"/>
  <c r="D86" i="6"/>
  <c r="B86" i="6"/>
  <c r="J85" i="6"/>
  <c r="H85" i="6"/>
  <c r="F85" i="6"/>
  <c r="D85" i="6"/>
  <c r="B85" i="6"/>
  <c r="J84" i="6"/>
  <c r="H84" i="6"/>
  <c r="G84" i="6"/>
  <c r="F84" i="6"/>
  <c r="J83" i="6"/>
  <c r="H83" i="6"/>
  <c r="G83" i="6"/>
  <c r="F83" i="6"/>
  <c r="J82" i="6"/>
  <c r="H82" i="6"/>
  <c r="G82" i="6"/>
  <c r="F82" i="6"/>
  <c r="J81" i="6"/>
  <c r="H81" i="6"/>
  <c r="G81" i="6"/>
  <c r="F81" i="6"/>
  <c r="D80" i="6"/>
  <c r="B80" i="6"/>
  <c r="A79" i="6"/>
  <c r="C77" i="6"/>
  <c r="C76" i="6"/>
  <c r="C75" i="6"/>
  <c r="I74" i="6"/>
  <c r="J74" i="6"/>
  <c r="I73" i="6"/>
  <c r="J73" i="6"/>
  <c r="A72" i="6"/>
  <c r="H68" i="6"/>
  <c r="J68" i="6"/>
  <c r="H66" i="6"/>
  <c r="G66" i="6"/>
  <c r="E66" i="6"/>
  <c r="J65" i="6"/>
  <c r="E65" i="6"/>
  <c r="J64" i="6"/>
  <c r="E64" i="6"/>
  <c r="J63" i="6"/>
  <c r="E63" i="6"/>
  <c r="J62" i="6"/>
  <c r="H62" i="6"/>
  <c r="F62" i="6"/>
  <c r="D62" i="6"/>
  <c r="B62" i="6"/>
  <c r="J61" i="6"/>
  <c r="H61" i="6"/>
  <c r="G61" i="6"/>
  <c r="F61" i="6"/>
  <c r="J60" i="6"/>
  <c r="H60" i="6"/>
  <c r="G60" i="6"/>
  <c r="F60" i="6"/>
  <c r="J59" i="6"/>
  <c r="H59" i="6"/>
  <c r="G59" i="6"/>
  <c r="F59" i="6"/>
  <c r="D58" i="6"/>
  <c r="B58" i="6"/>
  <c r="H55" i="6"/>
  <c r="J55" i="6"/>
  <c r="H53" i="6"/>
  <c r="G53" i="6"/>
  <c r="E53" i="6"/>
  <c r="J52" i="6"/>
  <c r="E52" i="6"/>
  <c r="J51" i="6"/>
  <c r="E51" i="6"/>
  <c r="J50" i="6"/>
  <c r="E50" i="6"/>
  <c r="J49" i="6"/>
  <c r="H49" i="6"/>
  <c r="F49" i="6"/>
  <c r="D49" i="6"/>
  <c r="B49" i="6"/>
  <c r="J48" i="6"/>
  <c r="H48" i="6"/>
  <c r="G48" i="6"/>
  <c r="F48" i="6"/>
  <c r="J47" i="6"/>
  <c r="H47" i="6"/>
  <c r="G47" i="6"/>
  <c r="F47" i="6"/>
  <c r="J46" i="6"/>
  <c r="H46" i="6"/>
  <c r="G46" i="6"/>
  <c r="F46" i="6"/>
  <c r="J45" i="6"/>
  <c r="H45" i="6"/>
  <c r="G45" i="6"/>
  <c r="F45" i="6"/>
  <c r="D44" i="6"/>
  <c r="B44" i="6"/>
  <c r="H41" i="6"/>
  <c r="J41" i="6"/>
  <c r="H39" i="6"/>
  <c r="G39" i="6"/>
  <c r="E39" i="6"/>
  <c r="J38" i="6"/>
  <c r="E38" i="6"/>
  <c r="J37" i="6"/>
  <c r="E37" i="6"/>
  <c r="J36" i="6"/>
  <c r="E36" i="6"/>
  <c r="J35" i="6"/>
  <c r="H35" i="6"/>
  <c r="G35" i="6"/>
  <c r="F35" i="6"/>
  <c r="J34" i="6"/>
  <c r="H34" i="6"/>
  <c r="G34" i="6"/>
  <c r="F34" i="6"/>
  <c r="J33" i="6"/>
  <c r="H33" i="6"/>
  <c r="G33" i="6"/>
  <c r="F33" i="6"/>
  <c r="D31" i="6"/>
  <c r="B31" i="6"/>
  <c r="A30" i="6"/>
  <c r="A28" i="6"/>
  <c r="A26" i="6"/>
  <c r="A8" i="6"/>
  <c r="A3" i="6"/>
  <c r="A1" i="4"/>
  <c r="A2" i="4"/>
  <c r="A3" i="4"/>
  <c r="A4" i="4"/>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1" i="3"/>
  <c r="Y1" i="3"/>
  <c r="CY1" i="3"/>
  <c r="CZ1" i="3"/>
  <c r="DB1" i="3" s="1"/>
  <c r="DA1" i="3"/>
  <c r="DC1" i="3"/>
  <c r="A2" i="3"/>
  <c r="Y2" i="3"/>
  <c r="CX2" i="3" s="1"/>
  <c r="DG2" i="3" s="1"/>
  <c r="DJ2" i="3" s="1"/>
  <c r="CY2" i="3"/>
  <c r="CZ2" i="3"/>
  <c r="DB2" i="3" s="1"/>
  <c r="DA2" i="3"/>
  <c r="DC2" i="3"/>
  <c r="A3" i="3"/>
  <c r="Y3" i="3"/>
  <c r="CX3" i="3" s="1"/>
  <c r="CY3" i="3"/>
  <c r="CZ3" i="3"/>
  <c r="DB3" i="3" s="1"/>
  <c r="DA3" i="3"/>
  <c r="DC3" i="3"/>
  <c r="A4" i="3"/>
  <c r="Y4" i="3"/>
  <c r="CY4" i="3"/>
  <c r="CZ4" i="3"/>
  <c r="DB4" i="3" s="1"/>
  <c r="DA4" i="3"/>
  <c r="DC4" i="3"/>
  <c r="A5" i="3"/>
  <c r="Y5" i="3"/>
  <c r="CX5" i="3" s="1"/>
  <c r="CY5" i="3"/>
  <c r="CZ5" i="3"/>
  <c r="DA5" i="3"/>
  <c r="DB5" i="3"/>
  <c r="DC5" i="3"/>
  <c r="A6" i="3"/>
  <c r="Y6" i="3"/>
  <c r="CY6" i="3"/>
  <c r="CZ6" i="3"/>
  <c r="DB6" i="3" s="1"/>
  <c r="DA6" i="3"/>
  <c r="DC6" i="3"/>
  <c r="A7" i="3"/>
  <c r="Y7" i="3"/>
  <c r="CY7" i="3"/>
  <c r="CZ7" i="3"/>
  <c r="DB7" i="3" s="1"/>
  <c r="DA7" i="3"/>
  <c r="DC7" i="3"/>
  <c r="A8" i="3"/>
  <c r="Y8" i="3"/>
  <c r="CX8" i="3"/>
  <c r="CY8" i="3"/>
  <c r="CZ8" i="3"/>
  <c r="DB8" i="3" s="1"/>
  <c r="DA8" i="3"/>
  <c r="DC8" i="3"/>
  <c r="A9" i="3"/>
  <c r="Y9" i="3"/>
  <c r="CY9" i="3"/>
  <c r="CZ9" i="3"/>
  <c r="DB9" i="3" s="1"/>
  <c r="DA9" i="3"/>
  <c r="DC9" i="3"/>
  <c r="A10" i="3"/>
  <c r="Y10" i="3"/>
  <c r="CY10" i="3"/>
  <c r="CZ10" i="3"/>
  <c r="DB10" i="3" s="1"/>
  <c r="DA10" i="3"/>
  <c r="DC10" i="3"/>
  <c r="A11" i="3"/>
  <c r="Y11" i="3"/>
  <c r="CW11" i="3"/>
  <c r="CY11" i="3"/>
  <c r="CZ11" i="3"/>
  <c r="DB11" i="3" s="1"/>
  <c r="DA11" i="3"/>
  <c r="DC11" i="3"/>
  <c r="A12" i="3"/>
  <c r="Y12" i="3"/>
  <c r="CY12" i="3"/>
  <c r="CZ12" i="3"/>
  <c r="DB12" i="3" s="1"/>
  <c r="DA12" i="3"/>
  <c r="DC12" i="3"/>
  <c r="A13" i="3"/>
  <c r="Y13" i="3"/>
  <c r="CY13" i="3"/>
  <c r="CZ13" i="3"/>
  <c r="DA13" i="3"/>
  <c r="DB13" i="3"/>
  <c r="DC13" i="3"/>
  <c r="A14" i="3"/>
  <c r="Y14" i="3"/>
  <c r="CY14" i="3"/>
  <c r="CZ14" i="3"/>
  <c r="DB14" i="3" s="1"/>
  <c r="DA14" i="3"/>
  <c r="DC14" i="3"/>
  <c r="A15" i="3"/>
  <c r="Y15" i="3"/>
  <c r="CY15" i="3"/>
  <c r="CZ15" i="3"/>
  <c r="DB15" i="3" s="1"/>
  <c r="DA15" i="3"/>
  <c r="DC15" i="3"/>
  <c r="A16" i="3"/>
  <c r="Y16" i="3"/>
  <c r="CY16" i="3"/>
  <c r="CZ16" i="3"/>
  <c r="DB16" i="3" s="1"/>
  <c r="DA16" i="3"/>
  <c r="DC16" i="3"/>
  <c r="A17" i="3"/>
  <c r="Y17" i="3"/>
  <c r="CY17" i="3"/>
  <c r="CZ17" i="3"/>
  <c r="DA17" i="3"/>
  <c r="DB17" i="3"/>
  <c r="DC17" i="3"/>
  <c r="A18" i="3"/>
  <c r="Y18" i="3"/>
  <c r="CY18" i="3"/>
  <c r="CZ18" i="3"/>
  <c r="DA18" i="3"/>
  <c r="DB18" i="3"/>
  <c r="DC18" i="3"/>
  <c r="A19" i="3"/>
  <c r="Y19" i="3"/>
  <c r="CY19" i="3"/>
  <c r="CZ19" i="3"/>
  <c r="DB19" i="3" s="1"/>
  <c r="DA19" i="3"/>
  <c r="DC19" i="3"/>
  <c r="A20" i="3"/>
  <c r="Y20" i="3"/>
  <c r="CY20" i="3"/>
  <c r="CZ20" i="3"/>
  <c r="DB20" i="3" s="1"/>
  <c r="DA20" i="3"/>
  <c r="DC20" i="3"/>
  <c r="D12" i="1"/>
  <c r="E18" i="1"/>
  <c r="Z18" i="1"/>
  <c r="AA18" i="1"/>
  <c r="AB18" i="1"/>
  <c r="AC18" i="1"/>
  <c r="AD18" i="1"/>
  <c r="AE18" i="1"/>
  <c r="AF18" i="1"/>
  <c r="AG18" i="1"/>
  <c r="AH18" i="1"/>
  <c r="AI18" i="1"/>
  <c r="AJ18" i="1"/>
  <c r="AK18" i="1"/>
  <c r="AL18" i="1"/>
  <c r="AM18" i="1"/>
  <c r="AN18" i="1"/>
  <c r="BE18" i="1"/>
  <c r="BF18" i="1"/>
  <c r="BG18" i="1"/>
  <c r="BH18" i="1"/>
  <c r="BI18" i="1"/>
  <c r="BJ18" i="1"/>
  <c r="BK18" i="1"/>
  <c r="BL18" i="1"/>
  <c r="BM18" i="1"/>
  <c r="BN18" i="1"/>
  <c r="BO18" i="1"/>
  <c r="BP18" i="1"/>
  <c r="BQ18" i="1"/>
  <c r="BR18" i="1"/>
  <c r="BS18" i="1"/>
  <c r="BT18" i="1"/>
  <c r="BU18" i="1"/>
  <c r="BV18" i="1"/>
  <c r="BW18" i="1"/>
  <c r="BX18" i="1"/>
  <c r="BY18" i="1"/>
  <c r="BZ18" i="1"/>
  <c r="CA18" i="1"/>
  <c r="CB18" i="1"/>
  <c r="CC18" i="1"/>
  <c r="CD18" i="1"/>
  <c r="CE18" i="1"/>
  <c r="CF18" i="1"/>
  <c r="CG18" i="1"/>
  <c r="CH18" i="1"/>
  <c r="CI18" i="1"/>
  <c r="CJ18" i="1"/>
  <c r="CK18" i="1"/>
  <c r="CL18" i="1"/>
  <c r="CM18" i="1"/>
  <c r="CN18" i="1"/>
  <c r="CO18" i="1"/>
  <c r="CP18" i="1"/>
  <c r="CQ18" i="1"/>
  <c r="CR18" i="1"/>
  <c r="CS18" i="1"/>
  <c r="CT18" i="1"/>
  <c r="CU18" i="1"/>
  <c r="CV18" i="1"/>
  <c r="CW18" i="1"/>
  <c r="CX18" i="1"/>
  <c r="CY18" i="1"/>
  <c r="CZ18" i="1"/>
  <c r="DA18" i="1"/>
  <c r="DB18" i="1"/>
  <c r="DC18" i="1"/>
  <c r="DD18" i="1"/>
  <c r="DE18" i="1"/>
  <c r="DF18" i="1"/>
  <c r="DR18" i="1"/>
  <c r="DS18" i="1"/>
  <c r="DT18" i="1"/>
  <c r="DU18" i="1"/>
  <c r="DV18" i="1"/>
  <c r="DW18" i="1"/>
  <c r="DX18" i="1"/>
  <c r="DY18" i="1"/>
  <c r="DZ18" i="1"/>
  <c r="EA18" i="1"/>
  <c r="EB18" i="1"/>
  <c r="EC18" i="1"/>
  <c r="ED18" i="1"/>
  <c r="EE18" i="1"/>
  <c r="EF18" i="1"/>
  <c r="EW18" i="1"/>
  <c r="EX18" i="1"/>
  <c r="EY18" i="1"/>
  <c r="EZ18" i="1"/>
  <c r="FA18" i="1"/>
  <c r="FB18" i="1"/>
  <c r="FC18" i="1"/>
  <c r="FD18" i="1"/>
  <c r="FE18" i="1"/>
  <c r="FF18" i="1"/>
  <c r="FG18" i="1"/>
  <c r="FH18" i="1"/>
  <c r="FI18" i="1"/>
  <c r="FJ18" i="1"/>
  <c r="FK18" i="1"/>
  <c r="FL18" i="1"/>
  <c r="FM18" i="1"/>
  <c r="FN18" i="1"/>
  <c r="FO18" i="1"/>
  <c r="FP18" i="1"/>
  <c r="FQ18" i="1"/>
  <c r="FR18" i="1"/>
  <c r="FS18" i="1"/>
  <c r="FT18" i="1"/>
  <c r="FU18" i="1"/>
  <c r="FV18" i="1"/>
  <c r="FW18" i="1"/>
  <c r="FX18" i="1"/>
  <c r="FY18" i="1"/>
  <c r="FZ18" i="1"/>
  <c r="GA18" i="1"/>
  <c r="GB18" i="1"/>
  <c r="GC18" i="1"/>
  <c r="GD18" i="1"/>
  <c r="GE18" i="1"/>
  <c r="GF18" i="1"/>
  <c r="GG18" i="1"/>
  <c r="GH18" i="1"/>
  <c r="GI18" i="1"/>
  <c r="GJ18" i="1"/>
  <c r="GK18" i="1"/>
  <c r="GL18" i="1"/>
  <c r="GM18" i="1"/>
  <c r="GN18" i="1"/>
  <c r="GO18" i="1"/>
  <c r="GP18" i="1"/>
  <c r="GQ18" i="1"/>
  <c r="GR18" i="1"/>
  <c r="GS18" i="1"/>
  <c r="GT18" i="1"/>
  <c r="GU18" i="1"/>
  <c r="GV18" i="1"/>
  <c r="GW18" i="1"/>
  <c r="GX18" i="1"/>
  <c r="D20" i="1"/>
  <c r="E22" i="1"/>
  <c r="Z22" i="1"/>
  <c r="AA22" i="1"/>
  <c r="AB22" i="1"/>
  <c r="AC22" i="1"/>
  <c r="AD22" i="1"/>
  <c r="AE22" i="1"/>
  <c r="AF22" i="1"/>
  <c r="AG22" i="1"/>
  <c r="AH22" i="1"/>
  <c r="AI22" i="1"/>
  <c r="AJ22" i="1"/>
  <c r="AK22" i="1"/>
  <c r="AL22" i="1"/>
  <c r="AM22" i="1"/>
  <c r="AN22" i="1"/>
  <c r="BE22" i="1"/>
  <c r="BF22" i="1"/>
  <c r="BG22" i="1"/>
  <c r="BH22" i="1"/>
  <c r="BI22" i="1"/>
  <c r="BJ22" i="1"/>
  <c r="BK22" i="1"/>
  <c r="BL22" i="1"/>
  <c r="BM22" i="1"/>
  <c r="BN22" i="1"/>
  <c r="BO22" i="1"/>
  <c r="BP22" i="1"/>
  <c r="BQ22" i="1"/>
  <c r="BR22" i="1"/>
  <c r="BS22" i="1"/>
  <c r="BT22" i="1"/>
  <c r="BU22" i="1"/>
  <c r="BV22" i="1"/>
  <c r="BW22" i="1"/>
  <c r="BX22" i="1"/>
  <c r="BY22" i="1"/>
  <c r="BZ22" i="1"/>
  <c r="CA22" i="1"/>
  <c r="CB22" i="1"/>
  <c r="CC22" i="1"/>
  <c r="CD22" i="1"/>
  <c r="CE22" i="1"/>
  <c r="CF22" i="1"/>
  <c r="CG22" i="1"/>
  <c r="CH22" i="1"/>
  <c r="CI22" i="1"/>
  <c r="CJ22" i="1"/>
  <c r="CK22" i="1"/>
  <c r="CL22" i="1"/>
  <c r="CM22" i="1"/>
  <c r="CN22" i="1"/>
  <c r="CO22" i="1"/>
  <c r="CP22" i="1"/>
  <c r="CQ22" i="1"/>
  <c r="CR22" i="1"/>
  <c r="CS22" i="1"/>
  <c r="CT22" i="1"/>
  <c r="CU22" i="1"/>
  <c r="CV22" i="1"/>
  <c r="CW22" i="1"/>
  <c r="CX22" i="1"/>
  <c r="CY22" i="1"/>
  <c r="CZ22" i="1"/>
  <c r="DA22" i="1"/>
  <c r="DB22" i="1"/>
  <c r="DC22" i="1"/>
  <c r="DD22" i="1"/>
  <c r="DE22" i="1"/>
  <c r="DF22" i="1"/>
  <c r="DR22" i="1"/>
  <c r="DS22" i="1"/>
  <c r="DT22" i="1"/>
  <c r="DU22" i="1"/>
  <c r="DV22" i="1"/>
  <c r="DW22" i="1"/>
  <c r="DX22" i="1"/>
  <c r="DY22" i="1"/>
  <c r="DZ22" i="1"/>
  <c r="EA22" i="1"/>
  <c r="EB22" i="1"/>
  <c r="EC22" i="1"/>
  <c r="ED22" i="1"/>
  <c r="EE22" i="1"/>
  <c r="EF22" i="1"/>
  <c r="EW22" i="1"/>
  <c r="EX22" i="1"/>
  <c r="EY22" i="1"/>
  <c r="EZ22" i="1"/>
  <c r="FA22" i="1"/>
  <c r="FB22" i="1"/>
  <c r="FC22" i="1"/>
  <c r="FD22" i="1"/>
  <c r="FE22" i="1"/>
  <c r="FF22" i="1"/>
  <c r="FG22" i="1"/>
  <c r="FH22" i="1"/>
  <c r="FI22" i="1"/>
  <c r="FJ22" i="1"/>
  <c r="FK22" i="1"/>
  <c r="FL22" i="1"/>
  <c r="FM22" i="1"/>
  <c r="FN22" i="1"/>
  <c r="FO22" i="1"/>
  <c r="FP22" i="1"/>
  <c r="FQ22" i="1"/>
  <c r="FR22" i="1"/>
  <c r="FS22" i="1"/>
  <c r="FT22" i="1"/>
  <c r="FU22" i="1"/>
  <c r="FV22" i="1"/>
  <c r="FW22" i="1"/>
  <c r="FX22" i="1"/>
  <c r="FY22" i="1"/>
  <c r="FZ22" i="1"/>
  <c r="GA22" i="1"/>
  <c r="GB22" i="1"/>
  <c r="GC22" i="1"/>
  <c r="GD22" i="1"/>
  <c r="GE22" i="1"/>
  <c r="GF22" i="1"/>
  <c r="GG22" i="1"/>
  <c r="GH22" i="1"/>
  <c r="GI22" i="1"/>
  <c r="GJ22" i="1"/>
  <c r="GK22" i="1"/>
  <c r="GL22" i="1"/>
  <c r="GM22" i="1"/>
  <c r="GN22" i="1"/>
  <c r="GO22" i="1"/>
  <c r="GP22" i="1"/>
  <c r="GQ22" i="1"/>
  <c r="GR22" i="1"/>
  <c r="GS22" i="1"/>
  <c r="GT22" i="1"/>
  <c r="GU22" i="1"/>
  <c r="GV22" i="1"/>
  <c r="GW22" i="1"/>
  <c r="GX22" i="1"/>
  <c r="D24" i="1"/>
  <c r="E26" i="1"/>
  <c r="Z26" i="1"/>
  <c r="AA26" i="1"/>
  <c r="AB26" i="1"/>
  <c r="AC26" i="1"/>
  <c r="AD26" i="1"/>
  <c r="AE26" i="1"/>
  <c r="AF26" i="1"/>
  <c r="AG26" i="1"/>
  <c r="AH26" i="1"/>
  <c r="AI26" i="1"/>
  <c r="AJ26" i="1"/>
  <c r="AK26" i="1"/>
  <c r="AL26" i="1"/>
  <c r="AM26" i="1"/>
  <c r="AN26" i="1"/>
  <c r="BE26" i="1"/>
  <c r="BF26" i="1"/>
  <c r="BG26" i="1"/>
  <c r="BH26" i="1"/>
  <c r="BI26" i="1"/>
  <c r="BJ26" i="1"/>
  <c r="BK26" i="1"/>
  <c r="BL26" i="1"/>
  <c r="BM26" i="1"/>
  <c r="BN26" i="1"/>
  <c r="BO26" i="1"/>
  <c r="BP26" i="1"/>
  <c r="BQ26" i="1"/>
  <c r="BR26" i="1"/>
  <c r="BS26" i="1"/>
  <c r="BT26" i="1"/>
  <c r="BU26" i="1"/>
  <c r="BV26" i="1"/>
  <c r="BW26" i="1"/>
  <c r="BX26" i="1"/>
  <c r="BY26" i="1"/>
  <c r="BZ26" i="1"/>
  <c r="CA26" i="1"/>
  <c r="CB26" i="1"/>
  <c r="CC26" i="1"/>
  <c r="CD26" i="1"/>
  <c r="CE26" i="1"/>
  <c r="CF26" i="1"/>
  <c r="CG26" i="1"/>
  <c r="CH26" i="1"/>
  <c r="CI26" i="1"/>
  <c r="CJ26" i="1"/>
  <c r="CK26" i="1"/>
  <c r="CL26" i="1"/>
  <c r="CM26" i="1"/>
  <c r="CN26" i="1"/>
  <c r="CO26" i="1"/>
  <c r="CP26" i="1"/>
  <c r="CQ26" i="1"/>
  <c r="CR26" i="1"/>
  <c r="CS26" i="1"/>
  <c r="CT26" i="1"/>
  <c r="CU26" i="1"/>
  <c r="CV26" i="1"/>
  <c r="CW26" i="1"/>
  <c r="CX26" i="1"/>
  <c r="CY26" i="1"/>
  <c r="CZ26" i="1"/>
  <c r="DA26" i="1"/>
  <c r="DB26" i="1"/>
  <c r="DC26" i="1"/>
  <c r="DD26" i="1"/>
  <c r="DE26" i="1"/>
  <c r="DF26" i="1"/>
  <c r="DR26" i="1"/>
  <c r="DS26" i="1"/>
  <c r="DT26" i="1"/>
  <c r="DU26" i="1"/>
  <c r="DV26" i="1"/>
  <c r="DW26" i="1"/>
  <c r="DX26" i="1"/>
  <c r="DY26" i="1"/>
  <c r="DZ26" i="1"/>
  <c r="EA26" i="1"/>
  <c r="EB26" i="1"/>
  <c r="EC26" i="1"/>
  <c r="ED26" i="1"/>
  <c r="EE26" i="1"/>
  <c r="EF26" i="1"/>
  <c r="EW26" i="1"/>
  <c r="EX26" i="1"/>
  <c r="EY26" i="1"/>
  <c r="EZ26" i="1"/>
  <c r="FA26" i="1"/>
  <c r="FB26" i="1"/>
  <c r="FC26" i="1"/>
  <c r="FD26" i="1"/>
  <c r="FE26" i="1"/>
  <c r="FF26" i="1"/>
  <c r="FG26" i="1"/>
  <c r="FH26" i="1"/>
  <c r="FI26" i="1"/>
  <c r="FJ26" i="1"/>
  <c r="FK26" i="1"/>
  <c r="FL26" i="1"/>
  <c r="FM26" i="1"/>
  <c r="FN26" i="1"/>
  <c r="FO26" i="1"/>
  <c r="FP26" i="1"/>
  <c r="FQ26" i="1"/>
  <c r="FR26" i="1"/>
  <c r="FS26" i="1"/>
  <c r="FT26" i="1"/>
  <c r="FU26" i="1"/>
  <c r="FV26" i="1"/>
  <c r="FW26" i="1"/>
  <c r="FX26" i="1"/>
  <c r="FY26" i="1"/>
  <c r="FZ26" i="1"/>
  <c r="GA26" i="1"/>
  <c r="GB26" i="1"/>
  <c r="GC26" i="1"/>
  <c r="GD26" i="1"/>
  <c r="GE26" i="1"/>
  <c r="GF26" i="1"/>
  <c r="GG26" i="1"/>
  <c r="GH26" i="1"/>
  <c r="GI26" i="1"/>
  <c r="GJ26" i="1"/>
  <c r="GK26" i="1"/>
  <c r="GL26" i="1"/>
  <c r="GM26" i="1"/>
  <c r="GN26" i="1"/>
  <c r="GO26" i="1"/>
  <c r="GP26" i="1"/>
  <c r="GQ26" i="1"/>
  <c r="GR26" i="1"/>
  <c r="GS26" i="1"/>
  <c r="GT26" i="1"/>
  <c r="GU26" i="1"/>
  <c r="GV26" i="1"/>
  <c r="GW26" i="1"/>
  <c r="GX26" i="1"/>
  <c r="D28" i="1"/>
  <c r="E30" i="1"/>
  <c r="Z30" i="1"/>
  <c r="AA30" i="1"/>
  <c r="AM30" i="1"/>
  <c r="AN30" i="1"/>
  <c r="BE30" i="1"/>
  <c r="BF30" i="1"/>
  <c r="BG30" i="1"/>
  <c r="BH30" i="1"/>
  <c r="BI30" i="1"/>
  <c r="BJ30" i="1"/>
  <c r="BK30" i="1"/>
  <c r="BL30" i="1"/>
  <c r="BM30" i="1"/>
  <c r="BN30" i="1"/>
  <c r="BO30" i="1"/>
  <c r="BP30" i="1"/>
  <c r="BQ30" i="1"/>
  <c r="BR30" i="1"/>
  <c r="BS30" i="1"/>
  <c r="BT30" i="1"/>
  <c r="BU30" i="1"/>
  <c r="BV30" i="1"/>
  <c r="BW30" i="1"/>
  <c r="CN30" i="1"/>
  <c r="CO30" i="1"/>
  <c r="CP30" i="1"/>
  <c r="CQ30" i="1"/>
  <c r="CR30" i="1"/>
  <c r="CS30" i="1"/>
  <c r="CT30" i="1"/>
  <c r="CU30" i="1"/>
  <c r="CV30" i="1"/>
  <c r="CW30" i="1"/>
  <c r="CX30" i="1"/>
  <c r="CY30" i="1"/>
  <c r="CZ30" i="1"/>
  <c r="DA30" i="1"/>
  <c r="DB30" i="1"/>
  <c r="DC30" i="1"/>
  <c r="DD30" i="1"/>
  <c r="DE30" i="1"/>
  <c r="DF30" i="1"/>
  <c r="DR30" i="1"/>
  <c r="DS30" i="1"/>
  <c r="EE30" i="1"/>
  <c r="EF30" i="1"/>
  <c r="EW30" i="1"/>
  <c r="EX30" i="1"/>
  <c r="EY30" i="1"/>
  <c r="EZ30" i="1"/>
  <c r="FA30" i="1"/>
  <c r="FB30" i="1"/>
  <c r="FC30" i="1"/>
  <c r="FD30" i="1"/>
  <c r="FE30" i="1"/>
  <c r="FF30" i="1"/>
  <c r="FG30" i="1"/>
  <c r="FH30" i="1"/>
  <c r="FI30" i="1"/>
  <c r="FJ30" i="1"/>
  <c r="FK30" i="1"/>
  <c r="FL30" i="1"/>
  <c r="FM30" i="1"/>
  <c r="FN30" i="1"/>
  <c r="FO30" i="1"/>
  <c r="GF30" i="1"/>
  <c r="GG30" i="1"/>
  <c r="GH30" i="1"/>
  <c r="GI30" i="1"/>
  <c r="GJ30" i="1"/>
  <c r="GK30" i="1"/>
  <c r="GL30" i="1"/>
  <c r="GM30" i="1"/>
  <c r="GN30" i="1"/>
  <c r="GO30" i="1"/>
  <c r="GP30" i="1"/>
  <c r="GQ30" i="1"/>
  <c r="GR30" i="1"/>
  <c r="GS30" i="1"/>
  <c r="GT30" i="1"/>
  <c r="GU30" i="1"/>
  <c r="GV30" i="1"/>
  <c r="GW30" i="1"/>
  <c r="GX30" i="1"/>
  <c r="C32" i="1"/>
  <c r="D32" i="1"/>
  <c r="I32" i="1"/>
  <c r="CU1" i="3" s="1"/>
  <c r="K32" i="1"/>
  <c r="T32" i="1"/>
  <c r="U32" i="1"/>
  <c r="I39" i="6" s="1"/>
  <c r="V32" i="1"/>
  <c r="AC32" i="1"/>
  <c r="P32" i="1" s="1"/>
  <c r="AE32" i="1"/>
  <c r="AF32" i="1"/>
  <c r="S32" i="1" s="1"/>
  <c r="AG32" i="1"/>
  <c r="CU32" i="1" s="1"/>
  <c r="AH32" i="1"/>
  <c r="CV32" i="1" s="1"/>
  <c r="AI32" i="1"/>
  <c r="CW32" i="1" s="1"/>
  <c r="AJ32" i="1"/>
  <c r="CX32" i="1" s="1"/>
  <c r="W32" i="1" s="1"/>
  <c r="CR32" i="1"/>
  <c r="CT32" i="1"/>
  <c r="FR32" i="1"/>
  <c r="GL32" i="1"/>
  <c r="GO32" i="1"/>
  <c r="GP32" i="1"/>
  <c r="GV32" i="1"/>
  <c r="HC32" i="1" s="1"/>
  <c r="GX32" i="1" s="1"/>
  <c r="C33" i="1"/>
  <c r="D33" i="1"/>
  <c r="I33" i="1"/>
  <c r="CU4" i="3" s="1"/>
  <c r="K33" i="1"/>
  <c r="S33" i="1"/>
  <c r="AC33" i="1"/>
  <c r="AE33" i="1"/>
  <c r="AF33" i="1"/>
  <c r="CT33" i="1" s="1"/>
  <c r="AG33" i="1"/>
  <c r="AH33" i="1"/>
  <c r="CV33" i="1" s="1"/>
  <c r="AI33" i="1"/>
  <c r="AJ33" i="1"/>
  <c r="CX33" i="1" s="1"/>
  <c r="W33" i="1" s="1"/>
  <c r="CU33" i="1"/>
  <c r="CW33" i="1"/>
  <c r="V33" i="1" s="1"/>
  <c r="FR33" i="1"/>
  <c r="FQ43" i="1" s="1"/>
  <c r="GL33" i="1"/>
  <c r="GO33" i="1"/>
  <c r="GP33" i="1"/>
  <c r="GV33" i="1"/>
  <c r="HC33" i="1"/>
  <c r="GX33" i="1" s="1"/>
  <c r="C34" i="1"/>
  <c r="D34" i="1"/>
  <c r="I34" i="1"/>
  <c r="CX7" i="3" s="1"/>
  <c r="K34" i="1"/>
  <c r="AC34" i="1"/>
  <c r="AE34" i="1"/>
  <c r="R34" i="1" s="1"/>
  <c r="GK34" i="1" s="1"/>
  <c r="AF34" i="1"/>
  <c r="AG34" i="1"/>
  <c r="CU34" i="1" s="1"/>
  <c r="AH34" i="1"/>
  <c r="AI34" i="1"/>
  <c r="CW34" i="1" s="1"/>
  <c r="AJ34" i="1"/>
  <c r="CT34" i="1"/>
  <c r="CV34" i="1"/>
  <c r="CX34" i="1"/>
  <c r="FR34" i="1"/>
  <c r="GL34" i="1"/>
  <c r="BZ43" i="1" s="1"/>
  <c r="GO34" i="1"/>
  <c r="GP34" i="1"/>
  <c r="GV34" i="1"/>
  <c r="HC34" i="1" s="1"/>
  <c r="GX34" i="1" s="1"/>
  <c r="C35" i="1"/>
  <c r="D35" i="1"/>
  <c r="I35" i="1"/>
  <c r="K35" i="1"/>
  <c r="AC35" i="1"/>
  <c r="AD35" i="1"/>
  <c r="AE35" i="1"/>
  <c r="AF35" i="1"/>
  <c r="AG35" i="1"/>
  <c r="AH35" i="1"/>
  <c r="AI35" i="1"/>
  <c r="AJ35" i="1"/>
  <c r="CX35" i="1" s="1"/>
  <c r="W35" i="1" s="1"/>
  <c r="CQ35" i="1"/>
  <c r="CU35" i="1"/>
  <c r="CV35" i="1"/>
  <c r="CW35" i="1"/>
  <c r="FR35" i="1"/>
  <c r="GL35" i="1"/>
  <c r="GO35" i="1"/>
  <c r="GP35" i="1"/>
  <c r="GV35" i="1"/>
  <c r="HC35" i="1"/>
  <c r="AC36" i="1"/>
  <c r="AE36" i="1"/>
  <c r="CR36" i="1" s="1"/>
  <c r="AF36" i="1"/>
  <c r="CT36" i="1" s="1"/>
  <c r="AG36" i="1"/>
  <c r="AH36" i="1"/>
  <c r="CV36" i="1" s="1"/>
  <c r="AI36" i="1"/>
  <c r="AJ36" i="1"/>
  <c r="CX36" i="1" s="1"/>
  <c r="CU36" i="1"/>
  <c r="CW36" i="1"/>
  <c r="FR36" i="1"/>
  <c r="GL36" i="1"/>
  <c r="GO36" i="1"/>
  <c r="GP36" i="1"/>
  <c r="GV36" i="1"/>
  <c r="HC36" i="1" s="1"/>
  <c r="AC37" i="1"/>
  <c r="AE37" i="1"/>
  <c r="AF37" i="1"/>
  <c r="AG37" i="1"/>
  <c r="AH37" i="1"/>
  <c r="CV37" i="1" s="1"/>
  <c r="AI37" i="1"/>
  <c r="CW37" i="1" s="1"/>
  <c r="AJ37" i="1"/>
  <c r="CX37" i="1" s="1"/>
  <c r="CQ37" i="1"/>
  <c r="CU37" i="1"/>
  <c r="FR37" i="1"/>
  <c r="GL37" i="1"/>
  <c r="GO37" i="1"/>
  <c r="GP37" i="1"/>
  <c r="GV37" i="1"/>
  <c r="HC37" i="1"/>
  <c r="I38" i="1"/>
  <c r="E58" i="6" s="1"/>
  <c r="K38" i="1"/>
  <c r="AB38" i="1"/>
  <c r="AC38" i="1"/>
  <c r="AD38" i="1"/>
  <c r="AE38" i="1"/>
  <c r="AF38" i="1"/>
  <c r="AG38" i="1"/>
  <c r="CU38" i="1" s="1"/>
  <c r="AH38" i="1"/>
  <c r="CV38" i="1" s="1"/>
  <c r="AI38" i="1"/>
  <c r="CW38" i="1" s="1"/>
  <c r="V38" i="1" s="1"/>
  <c r="AJ38" i="1"/>
  <c r="CX38" i="1" s="1"/>
  <c r="CQ38" i="1"/>
  <c r="CR38" i="1"/>
  <c r="CS38" i="1"/>
  <c r="CT38" i="1"/>
  <c r="FR38" i="1"/>
  <c r="GL38" i="1"/>
  <c r="GO38" i="1"/>
  <c r="GP38" i="1"/>
  <c r="GV38" i="1"/>
  <c r="HC38" i="1" s="1"/>
  <c r="GX38" i="1" s="1"/>
  <c r="I39" i="1"/>
  <c r="K39" i="1"/>
  <c r="Q39" i="1"/>
  <c r="K60" i="6" s="1"/>
  <c r="R39" i="1"/>
  <c r="V58" i="6" s="1"/>
  <c r="AC39" i="1"/>
  <c r="CQ39" i="1" s="1"/>
  <c r="AD39" i="1"/>
  <c r="AB39" i="1" s="1"/>
  <c r="AE39" i="1"/>
  <c r="CR39" i="1" s="1"/>
  <c r="AF39" i="1"/>
  <c r="S39" i="1" s="1"/>
  <c r="AG39" i="1"/>
  <c r="CU39" i="1" s="1"/>
  <c r="T39" i="1" s="1"/>
  <c r="AH39" i="1"/>
  <c r="CV39" i="1" s="1"/>
  <c r="U39" i="1" s="1"/>
  <c r="AI39" i="1"/>
  <c r="CW39" i="1" s="1"/>
  <c r="V39" i="1" s="1"/>
  <c r="AJ39" i="1"/>
  <c r="CT39" i="1"/>
  <c r="CX39" i="1"/>
  <c r="W39" i="1" s="1"/>
  <c r="FR39" i="1"/>
  <c r="GL39" i="1"/>
  <c r="GO39" i="1"/>
  <c r="GP39" i="1"/>
  <c r="GV39" i="1"/>
  <c r="HC39" i="1" s="1"/>
  <c r="GX39" i="1" s="1"/>
  <c r="AC40" i="1"/>
  <c r="AB40" i="1" s="1"/>
  <c r="AE40" i="1"/>
  <c r="AD40" i="1" s="1"/>
  <c r="AF40" i="1"/>
  <c r="AG40" i="1"/>
  <c r="AH40" i="1"/>
  <c r="CV40" i="1" s="1"/>
  <c r="AI40" i="1"/>
  <c r="CW40" i="1" s="1"/>
  <c r="AJ40" i="1"/>
  <c r="CX40" i="1" s="1"/>
  <c r="CQ40" i="1"/>
  <c r="CR40" i="1"/>
  <c r="CS40" i="1"/>
  <c r="CU40" i="1"/>
  <c r="FR40" i="1"/>
  <c r="GL40" i="1"/>
  <c r="GO40" i="1"/>
  <c r="GP40" i="1"/>
  <c r="GV40" i="1"/>
  <c r="HC40" i="1" s="1"/>
  <c r="I41" i="1"/>
  <c r="AC41" i="1"/>
  <c r="AD41" i="1"/>
  <c r="AE41" i="1"/>
  <c r="CR41" i="1" s="1"/>
  <c r="AF41" i="1"/>
  <c r="AG41" i="1"/>
  <c r="AH41" i="1"/>
  <c r="CV41" i="1" s="1"/>
  <c r="AI41" i="1"/>
  <c r="AJ41" i="1"/>
  <c r="CX41" i="1" s="1"/>
  <c r="W41" i="1" s="1"/>
  <c r="CS41" i="1"/>
  <c r="CT41" i="1"/>
  <c r="CU41" i="1"/>
  <c r="CW41" i="1"/>
  <c r="V41" i="1" s="1"/>
  <c r="FR41" i="1"/>
  <c r="GL41" i="1"/>
  <c r="GO41" i="1"/>
  <c r="GP41" i="1"/>
  <c r="GV41" i="1"/>
  <c r="HC41" i="1" s="1"/>
  <c r="GX41" i="1" s="1"/>
  <c r="B43" i="1"/>
  <c r="B30" i="1" s="1"/>
  <c r="C43" i="1"/>
  <c r="C30" i="1" s="1"/>
  <c r="D43" i="1"/>
  <c r="D30" i="1" s="1"/>
  <c r="F43" i="1"/>
  <c r="F30" i="1" s="1"/>
  <c r="G43" i="1"/>
  <c r="G30" i="1" s="1"/>
  <c r="BX43" i="1"/>
  <c r="BY43" i="1"/>
  <c r="CK43" i="1"/>
  <c r="CL43" i="1"/>
  <c r="CM43" i="1"/>
  <c r="FP43" i="1"/>
  <c r="FU43" i="1"/>
  <c r="GC43" i="1"/>
  <c r="GD43" i="1"/>
  <c r="GE43" i="1"/>
  <c r="GE30" i="1" s="1"/>
  <c r="D76" i="1"/>
  <c r="E78" i="1"/>
  <c r="Z78" i="1"/>
  <c r="AA78" i="1"/>
  <c r="AM78" i="1"/>
  <c r="AN78" i="1"/>
  <c r="BE78" i="1"/>
  <c r="BF78" i="1"/>
  <c r="BG78" i="1"/>
  <c r="BH78" i="1"/>
  <c r="BI78" i="1"/>
  <c r="BJ78" i="1"/>
  <c r="BK78" i="1"/>
  <c r="BL78" i="1"/>
  <c r="BM78" i="1"/>
  <c r="BN78" i="1"/>
  <c r="BO78" i="1"/>
  <c r="BP78" i="1"/>
  <c r="BQ78" i="1"/>
  <c r="BR78" i="1"/>
  <c r="BS78" i="1"/>
  <c r="BT78" i="1"/>
  <c r="BU78" i="1"/>
  <c r="BV78" i="1"/>
  <c r="BW78" i="1"/>
  <c r="CN78" i="1"/>
  <c r="CO78" i="1"/>
  <c r="CP78" i="1"/>
  <c r="CQ78" i="1"/>
  <c r="CR78" i="1"/>
  <c r="CS78" i="1"/>
  <c r="CT78" i="1"/>
  <c r="CU78" i="1"/>
  <c r="CV78" i="1"/>
  <c r="CW78" i="1"/>
  <c r="CX78" i="1"/>
  <c r="CY78" i="1"/>
  <c r="CZ78" i="1"/>
  <c r="DA78" i="1"/>
  <c r="DB78" i="1"/>
  <c r="DC78" i="1"/>
  <c r="DD78" i="1"/>
  <c r="DE78" i="1"/>
  <c r="DF78" i="1"/>
  <c r="DR78" i="1"/>
  <c r="DS78" i="1"/>
  <c r="EE78" i="1"/>
  <c r="EF78" i="1"/>
  <c r="EW78" i="1"/>
  <c r="EX78" i="1"/>
  <c r="EY78" i="1"/>
  <c r="EZ78" i="1"/>
  <c r="FA78" i="1"/>
  <c r="FB78" i="1"/>
  <c r="FC78" i="1"/>
  <c r="FD78" i="1"/>
  <c r="FE78" i="1"/>
  <c r="FF78" i="1"/>
  <c r="FG78" i="1"/>
  <c r="FH78" i="1"/>
  <c r="FI78" i="1"/>
  <c r="FJ78" i="1"/>
  <c r="FK78" i="1"/>
  <c r="FL78" i="1"/>
  <c r="FM78" i="1"/>
  <c r="FN78" i="1"/>
  <c r="FO78" i="1"/>
  <c r="GF78" i="1"/>
  <c r="GG78" i="1"/>
  <c r="GH78" i="1"/>
  <c r="GI78" i="1"/>
  <c r="GJ78" i="1"/>
  <c r="GK78" i="1"/>
  <c r="GL78" i="1"/>
  <c r="GM78" i="1"/>
  <c r="GN78" i="1"/>
  <c r="GO78" i="1"/>
  <c r="GP78" i="1"/>
  <c r="GQ78" i="1"/>
  <c r="GR78" i="1"/>
  <c r="GS78" i="1"/>
  <c r="GT78" i="1"/>
  <c r="GU78" i="1"/>
  <c r="GV78" i="1"/>
  <c r="GW78" i="1"/>
  <c r="GX78" i="1"/>
  <c r="I80" i="1"/>
  <c r="E80" i="6" s="1"/>
  <c r="K80" i="1"/>
  <c r="AC80" i="1"/>
  <c r="AE80" i="1"/>
  <c r="CS80" i="1" s="1"/>
  <c r="AF80" i="1"/>
  <c r="AG80" i="1"/>
  <c r="CU80" i="1" s="1"/>
  <c r="AH80" i="1"/>
  <c r="CV80" i="1" s="1"/>
  <c r="AI80" i="1"/>
  <c r="AJ80" i="1"/>
  <c r="CX80" i="1" s="1"/>
  <c r="CQ80" i="1"/>
  <c r="CW80" i="1"/>
  <c r="FR80" i="1"/>
  <c r="GL80" i="1"/>
  <c r="GN80" i="1"/>
  <c r="GP80" i="1"/>
  <c r="GV80" i="1"/>
  <c r="HC80" i="1" s="1"/>
  <c r="I81" i="1"/>
  <c r="I89" i="1" s="1"/>
  <c r="P89" i="1" s="1"/>
  <c r="K81" i="1"/>
  <c r="AC81" i="1"/>
  <c r="AE81" i="1"/>
  <c r="AF81" i="1"/>
  <c r="AG81" i="1"/>
  <c r="CU81" i="1" s="1"/>
  <c r="AH81" i="1"/>
  <c r="CV81" i="1" s="1"/>
  <c r="AI81" i="1"/>
  <c r="CW81" i="1" s="1"/>
  <c r="AJ81" i="1"/>
  <c r="CX81" i="1" s="1"/>
  <c r="FR81" i="1"/>
  <c r="GL81" i="1"/>
  <c r="FR101" i="1" s="1"/>
  <c r="GN81" i="1"/>
  <c r="GP81" i="1"/>
  <c r="GV81" i="1"/>
  <c r="HC81" i="1" s="1"/>
  <c r="AC82" i="1"/>
  <c r="AE82" i="1"/>
  <c r="AF82" i="1"/>
  <c r="AG82" i="1"/>
  <c r="CU82" i="1" s="1"/>
  <c r="AH82" i="1"/>
  <c r="CV82" i="1" s="1"/>
  <c r="AI82" i="1"/>
  <c r="CW82" i="1" s="1"/>
  <c r="AJ82" i="1"/>
  <c r="CX82" i="1" s="1"/>
  <c r="CQ82" i="1"/>
  <c r="CT82" i="1"/>
  <c r="FR82" i="1"/>
  <c r="GL82" i="1"/>
  <c r="GN82" i="1"/>
  <c r="GP82" i="1"/>
  <c r="GV82" i="1"/>
  <c r="HC82" i="1" s="1"/>
  <c r="AC83" i="1"/>
  <c r="CQ83" i="1" s="1"/>
  <c r="AD83" i="1"/>
  <c r="AE83" i="1"/>
  <c r="AF83" i="1"/>
  <c r="CT83" i="1" s="1"/>
  <c r="AG83" i="1"/>
  <c r="CU83" i="1" s="1"/>
  <c r="AH83" i="1"/>
  <c r="AI83" i="1"/>
  <c r="CW83" i="1" s="1"/>
  <c r="AJ83" i="1"/>
  <c r="CX83" i="1" s="1"/>
  <c r="CR83" i="1"/>
  <c r="CS83" i="1"/>
  <c r="CV83" i="1"/>
  <c r="FR83" i="1"/>
  <c r="GL83" i="1"/>
  <c r="GN83" i="1"/>
  <c r="GP83" i="1"/>
  <c r="GV83" i="1"/>
  <c r="HC83" i="1" s="1"/>
  <c r="AC84" i="1"/>
  <c r="AE84" i="1"/>
  <c r="AF84" i="1"/>
  <c r="CT84" i="1" s="1"/>
  <c r="AG84" i="1"/>
  <c r="CU84" i="1" s="1"/>
  <c r="AH84" i="1"/>
  <c r="AI84" i="1"/>
  <c r="CW84" i="1" s="1"/>
  <c r="AJ84" i="1"/>
  <c r="CX84" i="1" s="1"/>
  <c r="CV84" i="1"/>
  <c r="FR84" i="1"/>
  <c r="GL84" i="1"/>
  <c r="GN84" i="1"/>
  <c r="GP84" i="1"/>
  <c r="GV84" i="1"/>
  <c r="HC84" i="1" s="1"/>
  <c r="AC85" i="1"/>
  <c r="AE85" i="1"/>
  <c r="AF85" i="1"/>
  <c r="AG85" i="1"/>
  <c r="AH85" i="1"/>
  <c r="CV85" i="1" s="1"/>
  <c r="AI85" i="1"/>
  <c r="AJ85" i="1"/>
  <c r="CX85" i="1" s="1"/>
  <c r="CS85" i="1"/>
  <c r="CU85" i="1"/>
  <c r="CW85" i="1"/>
  <c r="FR85" i="1"/>
  <c r="GL85" i="1"/>
  <c r="GN85" i="1"/>
  <c r="GP85" i="1"/>
  <c r="GV85" i="1"/>
  <c r="HC85" i="1" s="1"/>
  <c r="AC86" i="1"/>
  <c r="AE86" i="1"/>
  <c r="AF86" i="1"/>
  <c r="AG86" i="1"/>
  <c r="AH86" i="1"/>
  <c r="CV86" i="1" s="1"/>
  <c r="AI86" i="1"/>
  <c r="CW86" i="1" s="1"/>
  <c r="AJ86" i="1"/>
  <c r="CX86" i="1" s="1"/>
  <c r="CT86" i="1"/>
  <c r="CU86" i="1"/>
  <c r="GL86" i="1"/>
  <c r="GN86" i="1"/>
  <c r="GO86" i="1"/>
  <c r="GP86" i="1"/>
  <c r="GV86" i="1"/>
  <c r="HC86" i="1" s="1"/>
  <c r="AC87" i="1"/>
  <c r="AE87" i="1"/>
  <c r="AF87" i="1"/>
  <c r="AG87" i="1"/>
  <c r="AH87" i="1"/>
  <c r="AI87" i="1"/>
  <c r="CW87" i="1" s="1"/>
  <c r="AJ87" i="1"/>
  <c r="CX87" i="1" s="1"/>
  <c r="CU87" i="1"/>
  <c r="CV87" i="1"/>
  <c r="GL87" i="1"/>
  <c r="GN87" i="1"/>
  <c r="GO87" i="1"/>
  <c r="GP87" i="1"/>
  <c r="GV87" i="1"/>
  <c r="HC87" i="1" s="1"/>
  <c r="AC88" i="1"/>
  <c r="CQ88" i="1" s="1"/>
  <c r="AE88" i="1"/>
  <c r="AF88" i="1"/>
  <c r="AG88" i="1"/>
  <c r="CU88" i="1" s="1"/>
  <c r="AH88" i="1"/>
  <c r="CV88" i="1" s="1"/>
  <c r="AI88" i="1"/>
  <c r="CW88" i="1" s="1"/>
  <c r="AJ88" i="1"/>
  <c r="CX88" i="1" s="1"/>
  <c r="CT88" i="1"/>
  <c r="FR88" i="1"/>
  <c r="GL88" i="1"/>
  <c r="GN88" i="1"/>
  <c r="GP88" i="1"/>
  <c r="GV88" i="1"/>
  <c r="HC88" i="1"/>
  <c r="AC89" i="1"/>
  <c r="CQ89" i="1" s="1"/>
  <c r="AE89" i="1"/>
  <c r="AD89" i="1" s="1"/>
  <c r="AF89" i="1"/>
  <c r="AG89" i="1"/>
  <c r="CU89" i="1" s="1"/>
  <c r="AH89" i="1"/>
  <c r="CV89" i="1" s="1"/>
  <c r="AI89" i="1"/>
  <c r="CW89" i="1" s="1"/>
  <c r="AJ89" i="1"/>
  <c r="CX89" i="1" s="1"/>
  <c r="CS89" i="1"/>
  <c r="FR89" i="1"/>
  <c r="GL89" i="1"/>
  <c r="GN89" i="1"/>
  <c r="GP89" i="1"/>
  <c r="GV89" i="1"/>
  <c r="HC89" i="1" s="1"/>
  <c r="AC90" i="1"/>
  <c r="AD90" i="1"/>
  <c r="AE90" i="1"/>
  <c r="CS90" i="1" s="1"/>
  <c r="AF90" i="1"/>
  <c r="CT90" i="1" s="1"/>
  <c r="AG90" i="1"/>
  <c r="AH90" i="1"/>
  <c r="CV90" i="1" s="1"/>
  <c r="AI90" i="1"/>
  <c r="CW90" i="1" s="1"/>
  <c r="AJ90" i="1"/>
  <c r="CX90" i="1" s="1"/>
  <c r="CR90" i="1"/>
  <c r="CU90" i="1"/>
  <c r="FR90" i="1"/>
  <c r="GL90" i="1"/>
  <c r="GN90" i="1"/>
  <c r="GP90" i="1"/>
  <c r="GV90" i="1"/>
  <c r="HC90" i="1"/>
  <c r="AC91" i="1"/>
  <c r="AE91" i="1"/>
  <c r="CS91" i="1" s="1"/>
  <c r="AF91" i="1"/>
  <c r="AG91" i="1"/>
  <c r="CU91" i="1" s="1"/>
  <c r="AH91" i="1"/>
  <c r="CV91" i="1" s="1"/>
  <c r="AI91" i="1"/>
  <c r="AJ91" i="1"/>
  <c r="CX91" i="1" s="1"/>
  <c r="CT91" i="1"/>
  <c r="CW91" i="1"/>
  <c r="FR91" i="1"/>
  <c r="GL91" i="1"/>
  <c r="GN91" i="1"/>
  <c r="GP91" i="1"/>
  <c r="GV91" i="1"/>
  <c r="HC91" i="1" s="1"/>
  <c r="D92" i="1"/>
  <c r="I92" i="1"/>
  <c r="K92" i="1"/>
  <c r="AC92" i="1"/>
  <c r="P92" i="1" s="1"/>
  <c r="I103" i="6" s="1"/>
  <c r="AE92" i="1"/>
  <c r="AD92" i="1" s="1"/>
  <c r="AF92" i="1"/>
  <c r="CT92" i="1" s="1"/>
  <c r="AG92" i="1"/>
  <c r="CU92" i="1" s="1"/>
  <c r="AH92" i="1"/>
  <c r="CV92" i="1" s="1"/>
  <c r="U92" i="1" s="1"/>
  <c r="I108" i="6" s="1"/>
  <c r="AI92" i="1"/>
  <c r="CW92" i="1" s="1"/>
  <c r="V92" i="1" s="1"/>
  <c r="AJ92" i="1"/>
  <c r="CQ92" i="1"/>
  <c r="CS92" i="1"/>
  <c r="CX92" i="1"/>
  <c r="W92" i="1" s="1"/>
  <c r="FR92" i="1"/>
  <c r="GL92" i="1"/>
  <c r="GN92" i="1"/>
  <c r="GP92" i="1"/>
  <c r="GV92" i="1"/>
  <c r="HC92" i="1" s="1"/>
  <c r="GX92" i="1" s="1"/>
  <c r="D93" i="1"/>
  <c r="I93" i="1"/>
  <c r="K93" i="1"/>
  <c r="R93" i="1"/>
  <c r="AC93" i="1"/>
  <c r="AE93" i="1"/>
  <c r="AD93" i="1" s="1"/>
  <c r="AB93" i="1" s="1"/>
  <c r="AF93" i="1"/>
  <c r="CT93" i="1" s="1"/>
  <c r="AG93" i="1"/>
  <c r="AH93" i="1"/>
  <c r="AI93" i="1"/>
  <c r="CW93" i="1" s="1"/>
  <c r="AJ93" i="1"/>
  <c r="CS93" i="1"/>
  <c r="CU93" i="1"/>
  <c r="CV93" i="1"/>
  <c r="CX93" i="1"/>
  <c r="FR93" i="1"/>
  <c r="GL93" i="1"/>
  <c r="GN93" i="1"/>
  <c r="GP93" i="1"/>
  <c r="GV93" i="1"/>
  <c r="HC93" i="1" s="1"/>
  <c r="AC94" i="1"/>
  <c r="AE94" i="1"/>
  <c r="AF94" i="1"/>
  <c r="CT94" i="1" s="1"/>
  <c r="AG94" i="1"/>
  <c r="CU94" i="1" s="1"/>
  <c r="AH94" i="1"/>
  <c r="CV94" i="1" s="1"/>
  <c r="AI94" i="1"/>
  <c r="CW94" i="1" s="1"/>
  <c r="AJ94" i="1"/>
  <c r="CQ94" i="1"/>
  <c r="CX94" i="1"/>
  <c r="FR94" i="1"/>
  <c r="GL94" i="1"/>
  <c r="GN94" i="1"/>
  <c r="GP94" i="1"/>
  <c r="GV94" i="1"/>
  <c r="HC94" i="1"/>
  <c r="I95" i="1"/>
  <c r="P95" i="1" s="1"/>
  <c r="AC95" i="1"/>
  <c r="CQ95" i="1" s="1"/>
  <c r="AE95" i="1"/>
  <c r="AF95" i="1"/>
  <c r="CT95" i="1" s="1"/>
  <c r="AG95" i="1"/>
  <c r="CU95" i="1" s="1"/>
  <c r="AH95" i="1"/>
  <c r="CV95" i="1" s="1"/>
  <c r="AI95" i="1"/>
  <c r="CW95" i="1" s="1"/>
  <c r="AJ95" i="1"/>
  <c r="CX95" i="1" s="1"/>
  <c r="FR95" i="1"/>
  <c r="GL95" i="1"/>
  <c r="GN95" i="1"/>
  <c r="GP95" i="1"/>
  <c r="GV95" i="1"/>
  <c r="HC95" i="1"/>
  <c r="I96" i="1"/>
  <c r="C114" i="6" s="1"/>
  <c r="K96" i="1"/>
  <c r="S96" i="1"/>
  <c r="AC96" i="1"/>
  <c r="CQ96" i="1" s="1"/>
  <c r="AE96" i="1"/>
  <c r="AF96" i="1"/>
  <c r="CT96" i="1" s="1"/>
  <c r="AG96" i="1"/>
  <c r="AH96" i="1"/>
  <c r="CV96" i="1" s="1"/>
  <c r="U96" i="1" s="1"/>
  <c r="I123" i="6" s="1"/>
  <c r="AI96" i="1"/>
  <c r="CW96" i="1" s="1"/>
  <c r="V96" i="1" s="1"/>
  <c r="AJ96" i="1"/>
  <c r="CX96" i="1" s="1"/>
  <c r="W96" i="1" s="1"/>
  <c r="CU96" i="1"/>
  <c r="T96" i="1" s="1"/>
  <c r="FR96" i="1"/>
  <c r="GL96" i="1"/>
  <c r="GN96" i="1"/>
  <c r="GP96" i="1"/>
  <c r="GV96" i="1"/>
  <c r="HC96" i="1" s="1"/>
  <c r="GX96" i="1" s="1"/>
  <c r="I97" i="1"/>
  <c r="Q97" i="1" s="1"/>
  <c r="K116" i="6" s="1"/>
  <c r="K97" i="1"/>
  <c r="V97" i="1"/>
  <c r="AC97" i="1"/>
  <c r="P97" i="1" s="1"/>
  <c r="K118" i="6" s="1"/>
  <c r="AE97" i="1"/>
  <c r="AF97" i="1"/>
  <c r="AG97" i="1"/>
  <c r="CU97" i="1" s="1"/>
  <c r="T97" i="1" s="1"/>
  <c r="AH97" i="1"/>
  <c r="CV97" i="1" s="1"/>
  <c r="AI97" i="1"/>
  <c r="CW97" i="1" s="1"/>
  <c r="AJ97" i="1"/>
  <c r="CX97" i="1" s="1"/>
  <c r="W97" i="1" s="1"/>
  <c r="CR97" i="1"/>
  <c r="CT97" i="1"/>
  <c r="FR97" i="1"/>
  <c r="GL97" i="1"/>
  <c r="GN97" i="1"/>
  <c r="GP97" i="1"/>
  <c r="GV97" i="1"/>
  <c r="HC97" i="1"/>
  <c r="GX97" i="1" s="1"/>
  <c r="I98" i="1"/>
  <c r="E119" i="6" s="1"/>
  <c r="S98" i="1"/>
  <c r="CZ98" i="1" s="1"/>
  <c r="Y98" i="1" s="1"/>
  <c r="S119" i="6" s="1"/>
  <c r="AC98" i="1"/>
  <c r="AE98" i="1"/>
  <c r="AF98" i="1"/>
  <c r="CT98" i="1" s="1"/>
  <c r="AG98" i="1"/>
  <c r="CU98" i="1" s="1"/>
  <c r="T98" i="1" s="1"/>
  <c r="AH98" i="1"/>
  <c r="AI98" i="1"/>
  <c r="CW98" i="1" s="1"/>
  <c r="V98" i="1" s="1"/>
  <c r="AJ98" i="1"/>
  <c r="CX98" i="1" s="1"/>
  <c r="W98" i="1" s="1"/>
  <c r="CS98" i="1"/>
  <c r="CV98" i="1"/>
  <c r="FR98" i="1"/>
  <c r="GL98" i="1"/>
  <c r="GN98" i="1"/>
  <c r="GP98" i="1"/>
  <c r="GV98" i="1"/>
  <c r="GX98" i="1"/>
  <c r="HC98" i="1"/>
  <c r="AC99" i="1"/>
  <c r="CQ99" i="1" s="1"/>
  <c r="AE99" i="1"/>
  <c r="AD99" i="1" s="1"/>
  <c r="AF99" i="1"/>
  <c r="CT99" i="1" s="1"/>
  <c r="AG99" i="1"/>
  <c r="CU99" i="1" s="1"/>
  <c r="AH99" i="1"/>
  <c r="CV99" i="1" s="1"/>
  <c r="AI99" i="1"/>
  <c r="CW99" i="1" s="1"/>
  <c r="AJ99" i="1"/>
  <c r="CX99" i="1" s="1"/>
  <c r="CR99" i="1"/>
  <c r="CS99" i="1"/>
  <c r="FR99" i="1"/>
  <c r="GL99" i="1"/>
  <c r="GN99" i="1"/>
  <c r="GP99" i="1"/>
  <c r="GV99" i="1"/>
  <c r="HC99" i="1"/>
  <c r="B101" i="1"/>
  <c r="B78" i="1" s="1"/>
  <c r="C101" i="1"/>
  <c r="C78" i="1" s="1"/>
  <c r="D101" i="1"/>
  <c r="D78" i="1" s="1"/>
  <c r="F101" i="1"/>
  <c r="F78" i="1" s="1"/>
  <c r="G101" i="1"/>
  <c r="G78" i="1" s="1"/>
  <c r="BB101" i="1"/>
  <c r="F114" i="1" s="1"/>
  <c r="BC101" i="1"/>
  <c r="BX101" i="1"/>
  <c r="CK101" i="1"/>
  <c r="CK78" i="1" s="1"/>
  <c r="CL101" i="1"/>
  <c r="CL78" i="1" s="1"/>
  <c r="CM101" i="1"/>
  <c r="CM78" i="1" s="1"/>
  <c r="EU101" i="1"/>
  <c r="FP101" i="1"/>
  <c r="GC101" i="1"/>
  <c r="GC78" i="1" s="1"/>
  <c r="GD101" i="1"/>
  <c r="GD78" i="1" s="1"/>
  <c r="GE101" i="1"/>
  <c r="EV101" i="1" s="1"/>
  <c r="D134" i="1"/>
  <c r="E136" i="1"/>
  <c r="G136" i="1"/>
  <c r="Z136" i="1"/>
  <c r="AA136" i="1"/>
  <c r="AM136" i="1"/>
  <c r="AN136" i="1"/>
  <c r="BE136" i="1"/>
  <c r="BF136" i="1"/>
  <c r="BG136" i="1"/>
  <c r="BH136" i="1"/>
  <c r="BI136" i="1"/>
  <c r="BJ136" i="1"/>
  <c r="BK136" i="1"/>
  <c r="BL136" i="1"/>
  <c r="BM136" i="1"/>
  <c r="BN136" i="1"/>
  <c r="BO136" i="1"/>
  <c r="BP136" i="1"/>
  <c r="BQ136" i="1"/>
  <c r="BR136" i="1"/>
  <c r="BS136" i="1"/>
  <c r="BT136" i="1"/>
  <c r="BU136" i="1"/>
  <c r="BV136" i="1"/>
  <c r="BW136" i="1"/>
  <c r="CN136" i="1"/>
  <c r="CO136" i="1"/>
  <c r="CP136" i="1"/>
  <c r="CQ136" i="1"/>
  <c r="CR136" i="1"/>
  <c r="CS136" i="1"/>
  <c r="CT136" i="1"/>
  <c r="CU136" i="1"/>
  <c r="CV136" i="1"/>
  <c r="CW136" i="1"/>
  <c r="CX136" i="1"/>
  <c r="CY136" i="1"/>
  <c r="CZ136" i="1"/>
  <c r="DA136" i="1"/>
  <c r="DB136" i="1"/>
  <c r="DC136" i="1"/>
  <c r="DD136" i="1"/>
  <c r="DE136" i="1"/>
  <c r="DF136" i="1"/>
  <c r="DR136" i="1"/>
  <c r="DS136" i="1"/>
  <c r="EE136" i="1"/>
  <c r="EF136" i="1"/>
  <c r="EW136" i="1"/>
  <c r="EX136" i="1"/>
  <c r="EY136" i="1"/>
  <c r="EZ136" i="1"/>
  <c r="FA136" i="1"/>
  <c r="FB136" i="1"/>
  <c r="FC136" i="1"/>
  <c r="FD136" i="1"/>
  <c r="FE136" i="1"/>
  <c r="FF136" i="1"/>
  <c r="FG136" i="1"/>
  <c r="FH136" i="1"/>
  <c r="FI136" i="1"/>
  <c r="FJ136" i="1"/>
  <c r="FK136" i="1"/>
  <c r="FL136" i="1"/>
  <c r="FM136" i="1"/>
  <c r="FN136" i="1"/>
  <c r="FO136" i="1"/>
  <c r="GF136" i="1"/>
  <c r="GG136" i="1"/>
  <c r="GH136" i="1"/>
  <c r="GI136" i="1"/>
  <c r="GJ136" i="1"/>
  <c r="GK136" i="1"/>
  <c r="GL136" i="1"/>
  <c r="GM136" i="1"/>
  <c r="GN136" i="1"/>
  <c r="GO136" i="1"/>
  <c r="GP136" i="1"/>
  <c r="GQ136" i="1"/>
  <c r="GR136" i="1"/>
  <c r="GS136" i="1"/>
  <c r="GT136" i="1"/>
  <c r="GU136" i="1"/>
  <c r="GV136" i="1"/>
  <c r="GW136" i="1"/>
  <c r="GX136" i="1"/>
  <c r="I138" i="1"/>
  <c r="E137" i="6" s="1"/>
  <c r="K138" i="1"/>
  <c r="P138" i="1"/>
  <c r="AC138" i="1"/>
  <c r="AE138" i="1"/>
  <c r="AF138" i="1"/>
  <c r="AG138" i="1"/>
  <c r="CU138" i="1" s="1"/>
  <c r="T138" i="1" s="1"/>
  <c r="AH138" i="1"/>
  <c r="CV138" i="1" s="1"/>
  <c r="U138" i="1" s="1"/>
  <c r="I145" i="6" s="1"/>
  <c r="AI138" i="1"/>
  <c r="CW138" i="1" s="1"/>
  <c r="AJ138" i="1"/>
  <c r="CQ138" i="1"/>
  <c r="CX138" i="1"/>
  <c r="W138" i="1" s="1"/>
  <c r="FR138" i="1"/>
  <c r="GL138" i="1"/>
  <c r="GO138" i="1"/>
  <c r="GP138" i="1"/>
  <c r="GV138" i="1"/>
  <c r="HC138" i="1" s="1"/>
  <c r="GX138" i="1" s="1"/>
  <c r="I139" i="1"/>
  <c r="Q139" i="1" s="1"/>
  <c r="K140" i="6" s="1"/>
  <c r="K139" i="1"/>
  <c r="AC139" i="1"/>
  <c r="AE139" i="1"/>
  <c r="AF139" i="1"/>
  <c r="CT139" i="1" s="1"/>
  <c r="AG139" i="1"/>
  <c r="CU139" i="1" s="1"/>
  <c r="AH139" i="1"/>
  <c r="CV139" i="1" s="1"/>
  <c r="U139" i="1" s="1"/>
  <c r="AI139" i="1"/>
  <c r="CW139" i="1" s="1"/>
  <c r="V139" i="1" s="1"/>
  <c r="AJ139" i="1"/>
  <c r="CX139" i="1" s="1"/>
  <c r="CQ139" i="1"/>
  <c r="CS139" i="1"/>
  <c r="FR139" i="1"/>
  <c r="GL139" i="1"/>
  <c r="GO139" i="1"/>
  <c r="GP139" i="1"/>
  <c r="GV139" i="1"/>
  <c r="HC139" i="1" s="1"/>
  <c r="I140" i="1"/>
  <c r="E150" i="6" s="1"/>
  <c r="K140" i="1"/>
  <c r="Q140" i="1"/>
  <c r="I153" i="6" s="1"/>
  <c r="S140" i="1"/>
  <c r="I152" i="6" s="1"/>
  <c r="AC140" i="1"/>
  <c r="CQ140" i="1" s="1"/>
  <c r="AE140" i="1"/>
  <c r="CR140" i="1" s="1"/>
  <c r="AF140" i="1"/>
  <c r="CT140" i="1" s="1"/>
  <c r="AG140" i="1"/>
  <c r="CU140" i="1" s="1"/>
  <c r="T140" i="1" s="1"/>
  <c r="AH140" i="1"/>
  <c r="AI140" i="1"/>
  <c r="CW140" i="1" s="1"/>
  <c r="V140" i="1" s="1"/>
  <c r="AJ140" i="1"/>
  <c r="CX140" i="1" s="1"/>
  <c r="W140" i="1" s="1"/>
  <c r="CS140" i="1"/>
  <c r="CV140" i="1"/>
  <c r="U140" i="1" s="1"/>
  <c r="I158" i="6" s="1"/>
  <c r="FR140" i="1"/>
  <c r="GL140" i="1"/>
  <c r="GO140" i="1"/>
  <c r="GP140" i="1"/>
  <c r="GV140" i="1"/>
  <c r="HC140" i="1" s="1"/>
  <c r="GX140" i="1" s="1"/>
  <c r="I141" i="1"/>
  <c r="K141" i="1"/>
  <c r="Q141" i="1"/>
  <c r="K153" i="6" s="1"/>
  <c r="AC141" i="1"/>
  <c r="AE141" i="1"/>
  <c r="AF141" i="1"/>
  <c r="S141" i="1" s="1"/>
  <c r="K152" i="6" s="1"/>
  <c r="AG141" i="1"/>
  <c r="CU141" i="1" s="1"/>
  <c r="T141" i="1" s="1"/>
  <c r="AH141" i="1"/>
  <c r="CV141" i="1" s="1"/>
  <c r="U141" i="1" s="1"/>
  <c r="AI141" i="1"/>
  <c r="CW141" i="1" s="1"/>
  <c r="V141" i="1" s="1"/>
  <c r="AJ141" i="1"/>
  <c r="CQ141" i="1"/>
  <c r="CT141" i="1"/>
  <c r="CX141" i="1"/>
  <c r="W141" i="1" s="1"/>
  <c r="FR141" i="1"/>
  <c r="GL141" i="1"/>
  <c r="GO141" i="1"/>
  <c r="GP141" i="1"/>
  <c r="GV141" i="1"/>
  <c r="HC141" i="1" s="1"/>
  <c r="GX141" i="1" s="1"/>
  <c r="I142" i="1"/>
  <c r="I144" i="1" s="1"/>
  <c r="E173" i="6" s="1"/>
  <c r="K142" i="1"/>
  <c r="Q142" i="1"/>
  <c r="U142" i="1"/>
  <c r="I168" i="6" s="1"/>
  <c r="X142" i="1"/>
  <c r="Q163" i="6" s="1"/>
  <c r="I166" i="6" s="1"/>
  <c r="AC142" i="1"/>
  <c r="P142" i="1" s="1"/>
  <c r="AE142" i="1"/>
  <c r="R142" i="1" s="1"/>
  <c r="GK142" i="1" s="1"/>
  <c r="AF142" i="1"/>
  <c r="S142" i="1" s="1"/>
  <c r="CY142" i="1" s="1"/>
  <c r="AG142" i="1"/>
  <c r="CU142" i="1" s="1"/>
  <c r="T142" i="1" s="1"/>
  <c r="AH142" i="1"/>
  <c r="CV142" i="1" s="1"/>
  <c r="AI142" i="1"/>
  <c r="CW142" i="1" s="1"/>
  <c r="V142" i="1" s="1"/>
  <c r="AJ142" i="1"/>
  <c r="CX142" i="1" s="1"/>
  <c r="W142" i="1" s="1"/>
  <c r="CR142" i="1"/>
  <c r="CS142" i="1"/>
  <c r="FR142" i="1"/>
  <c r="GL142" i="1"/>
  <c r="GO142" i="1"/>
  <c r="GP142" i="1"/>
  <c r="GV142" i="1"/>
  <c r="HC142" i="1" s="1"/>
  <c r="GX142" i="1" s="1"/>
  <c r="I143" i="1"/>
  <c r="K143" i="1"/>
  <c r="AC143" i="1"/>
  <c r="AE143" i="1"/>
  <c r="CR143" i="1" s="1"/>
  <c r="AF143" i="1"/>
  <c r="CT143" i="1" s="1"/>
  <c r="AG143" i="1"/>
  <c r="CU143" i="1" s="1"/>
  <c r="AH143" i="1"/>
  <c r="AI143" i="1"/>
  <c r="CW143" i="1" s="1"/>
  <c r="AJ143" i="1"/>
  <c r="CX143" i="1" s="1"/>
  <c r="CV143" i="1"/>
  <c r="FR143" i="1"/>
  <c r="GL143" i="1"/>
  <c r="GO143" i="1"/>
  <c r="GP143" i="1"/>
  <c r="GV143" i="1"/>
  <c r="HC143" i="1" s="1"/>
  <c r="K144" i="1"/>
  <c r="AC144" i="1"/>
  <c r="AE144" i="1"/>
  <c r="AD144" i="1" s="1"/>
  <c r="AF144" i="1"/>
  <c r="CT144" i="1" s="1"/>
  <c r="AG144" i="1"/>
  <c r="CU144" i="1" s="1"/>
  <c r="AH144" i="1"/>
  <c r="CV144" i="1" s="1"/>
  <c r="AI144" i="1"/>
  <c r="CW144" i="1" s="1"/>
  <c r="AJ144" i="1"/>
  <c r="CX144" i="1" s="1"/>
  <c r="CQ144" i="1"/>
  <c r="CR144" i="1"/>
  <c r="FR144" i="1"/>
  <c r="GL144" i="1"/>
  <c r="GO144" i="1"/>
  <c r="GP144" i="1"/>
  <c r="GV144" i="1"/>
  <c r="HC144" i="1"/>
  <c r="AC145" i="1"/>
  <c r="AE145" i="1"/>
  <c r="AF145" i="1"/>
  <c r="AG145" i="1"/>
  <c r="CU145" i="1" s="1"/>
  <c r="AH145" i="1"/>
  <c r="AI145" i="1"/>
  <c r="CW145" i="1" s="1"/>
  <c r="AJ145" i="1"/>
  <c r="CX145" i="1" s="1"/>
  <c r="CQ145" i="1"/>
  <c r="CV145" i="1"/>
  <c r="FR145" i="1"/>
  <c r="GL145" i="1"/>
  <c r="GO145" i="1"/>
  <c r="GP145" i="1"/>
  <c r="FV149" i="1" s="1"/>
  <c r="EM149" i="1" s="1"/>
  <c r="GV145" i="1"/>
  <c r="HC145" i="1" s="1"/>
  <c r="I146" i="1"/>
  <c r="U146" i="1" s="1"/>
  <c r="K146" i="1"/>
  <c r="AC146" i="1"/>
  <c r="AE146" i="1"/>
  <c r="AD146" i="1" s="1"/>
  <c r="AF146" i="1"/>
  <c r="AG146" i="1"/>
  <c r="CU146" i="1" s="1"/>
  <c r="T146" i="1" s="1"/>
  <c r="AH146" i="1"/>
  <c r="AI146" i="1"/>
  <c r="CW146" i="1" s="1"/>
  <c r="V146" i="1" s="1"/>
  <c r="AJ146" i="1"/>
  <c r="CX146" i="1" s="1"/>
  <c r="CV146" i="1"/>
  <c r="FR146" i="1"/>
  <c r="GL146" i="1"/>
  <c r="GO146" i="1"/>
  <c r="GP146" i="1"/>
  <c r="GV146" i="1"/>
  <c r="HC146" i="1" s="1"/>
  <c r="GX146" i="1" s="1"/>
  <c r="I147" i="1"/>
  <c r="K147" i="1"/>
  <c r="W147" i="1"/>
  <c r="AC147" i="1"/>
  <c r="AD147" i="1"/>
  <c r="AE147" i="1"/>
  <c r="AF147" i="1"/>
  <c r="S147" i="1" s="1"/>
  <c r="CY147" i="1" s="1"/>
  <c r="X147" i="1" s="1"/>
  <c r="R182" i="6" s="1"/>
  <c r="AG147" i="1"/>
  <c r="AH147" i="1"/>
  <c r="CV147" i="1" s="1"/>
  <c r="U147" i="1" s="1"/>
  <c r="AI147" i="1"/>
  <c r="CW147" i="1" s="1"/>
  <c r="V147" i="1" s="1"/>
  <c r="AJ147" i="1"/>
  <c r="CX147" i="1" s="1"/>
  <c r="CR147" i="1"/>
  <c r="CU147" i="1"/>
  <c r="T147" i="1" s="1"/>
  <c r="CZ147" i="1"/>
  <c r="Y147" i="1" s="1"/>
  <c r="T182" i="6" s="1"/>
  <c r="FR147" i="1"/>
  <c r="GL147" i="1"/>
  <c r="GO147" i="1"/>
  <c r="GP147" i="1"/>
  <c r="GV147" i="1"/>
  <c r="HC147" i="1" s="1"/>
  <c r="GX147" i="1" s="1"/>
  <c r="B149" i="1"/>
  <c r="B136" i="1" s="1"/>
  <c r="C149" i="1"/>
  <c r="C136" i="1" s="1"/>
  <c r="D149" i="1"/>
  <c r="D136" i="1" s="1"/>
  <c r="F149" i="1"/>
  <c r="F136" i="1" s="1"/>
  <c r="G149" i="1"/>
  <c r="A191" i="6" s="1"/>
  <c r="BX149" i="1"/>
  <c r="BY149" i="1"/>
  <c r="CK149" i="1"/>
  <c r="CL149" i="1"/>
  <c r="CM149" i="1"/>
  <c r="EV149" i="1"/>
  <c r="P174" i="1" s="1"/>
  <c r="FP149" i="1"/>
  <c r="GC149" i="1"/>
  <c r="GC136" i="1" s="1"/>
  <c r="GD149" i="1"/>
  <c r="GE149" i="1"/>
  <c r="GE136" i="1" s="1"/>
  <c r="D182" i="1"/>
  <c r="E184" i="1"/>
  <c r="Z184" i="1"/>
  <c r="AA184" i="1"/>
  <c r="AM184" i="1"/>
  <c r="AN184" i="1"/>
  <c r="BE184" i="1"/>
  <c r="BF184" i="1"/>
  <c r="BG184" i="1"/>
  <c r="BH184" i="1"/>
  <c r="BI184" i="1"/>
  <c r="BJ184" i="1"/>
  <c r="BK184" i="1"/>
  <c r="BL184" i="1"/>
  <c r="BM184" i="1"/>
  <c r="BN184" i="1"/>
  <c r="BO184" i="1"/>
  <c r="BP184" i="1"/>
  <c r="BQ184" i="1"/>
  <c r="BR184" i="1"/>
  <c r="BS184" i="1"/>
  <c r="BT184" i="1"/>
  <c r="BU184" i="1"/>
  <c r="BV184" i="1"/>
  <c r="BW184" i="1"/>
  <c r="CL184" i="1"/>
  <c r="CN184" i="1"/>
  <c r="CO184" i="1"/>
  <c r="CP184" i="1"/>
  <c r="CQ184" i="1"/>
  <c r="CR184" i="1"/>
  <c r="CS184" i="1"/>
  <c r="CT184" i="1"/>
  <c r="CU184" i="1"/>
  <c r="CV184" i="1"/>
  <c r="CW184" i="1"/>
  <c r="CX184" i="1"/>
  <c r="CY184" i="1"/>
  <c r="CZ184" i="1"/>
  <c r="DA184" i="1"/>
  <c r="DB184" i="1"/>
  <c r="DC184" i="1"/>
  <c r="DD184" i="1"/>
  <c r="DE184" i="1"/>
  <c r="DF184" i="1"/>
  <c r="DR184" i="1"/>
  <c r="DS184" i="1"/>
  <c r="EE184" i="1"/>
  <c r="EF184" i="1"/>
  <c r="ET184" i="1"/>
  <c r="EW184" i="1"/>
  <c r="EX184" i="1"/>
  <c r="EY184" i="1"/>
  <c r="EZ184" i="1"/>
  <c r="FA184" i="1"/>
  <c r="FB184" i="1"/>
  <c r="FC184" i="1"/>
  <c r="FD184" i="1"/>
  <c r="FE184" i="1"/>
  <c r="FF184" i="1"/>
  <c r="FG184" i="1"/>
  <c r="FH184" i="1"/>
  <c r="FI184" i="1"/>
  <c r="FJ184" i="1"/>
  <c r="FK184" i="1"/>
  <c r="FL184" i="1"/>
  <c r="FM184" i="1"/>
  <c r="FN184" i="1"/>
  <c r="FO184" i="1"/>
  <c r="GF184" i="1"/>
  <c r="GG184" i="1"/>
  <c r="GH184" i="1"/>
  <c r="GI184" i="1"/>
  <c r="GJ184" i="1"/>
  <c r="GK184" i="1"/>
  <c r="GL184" i="1"/>
  <c r="GM184" i="1"/>
  <c r="GN184" i="1"/>
  <c r="GO184" i="1"/>
  <c r="GP184" i="1"/>
  <c r="GQ184" i="1"/>
  <c r="GR184" i="1"/>
  <c r="GS184" i="1"/>
  <c r="GT184" i="1"/>
  <c r="GU184" i="1"/>
  <c r="GV184" i="1"/>
  <c r="GW184" i="1"/>
  <c r="GX184" i="1"/>
  <c r="I186" i="1"/>
  <c r="K186" i="1"/>
  <c r="AC186" i="1"/>
  <c r="AD186" i="1"/>
  <c r="AE186" i="1"/>
  <c r="R186" i="1" s="1"/>
  <c r="U199" i="6" s="1"/>
  <c r="AF186" i="1"/>
  <c r="AG186" i="1"/>
  <c r="CU186" i="1" s="1"/>
  <c r="AH186" i="1"/>
  <c r="CV186" i="1" s="1"/>
  <c r="AI186" i="1"/>
  <c r="CW186" i="1" s="1"/>
  <c r="AJ186" i="1"/>
  <c r="CX186" i="1" s="1"/>
  <c r="CR186" i="1"/>
  <c r="CS186" i="1"/>
  <c r="FR186" i="1"/>
  <c r="GL186" i="1"/>
  <c r="GO186" i="1"/>
  <c r="GP186" i="1"/>
  <c r="GV186" i="1"/>
  <c r="HC186" i="1" s="1"/>
  <c r="GX186" i="1" s="1"/>
  <c r="I187" i="1"/>
  <c r="K187" i="1"/>
  <c r="W187" i="1"/>
  <c r="AC187" i="1"/>
  <c r="CQ187" i="1" s="1"/>
  <c r="AD187" i="1"/>
  <c r="AE187" i="1"/>
  <c r="CS187" i="1" s="1"/>
  <c r="AF187" i="1"/>
  <c r="S187" i="1" s="1"/>
  <c r="AG187" i="1"/>
  <c r="AH187" i="1"/>
  <c r="CV187" i="1" s="1"/>
  <c r="U187" i="1" s="1"/>
  <c r="AI187" i="1"/>
  <c r="CW187" i="1" s="1"/>
  <c r="V187" i="1" s="1"/>
  <c r="AJ187" i="1"/>
  <c r="CR187" i="1"/>
  <c r="CT187" i="1"/>
  <c r="CU187" i="1"/>
  <c r="T187" i="1" s="1"/>
  <c r="CX187" i="1"/>
  <c r="FR187" i="1"/>
  <c r="GL187" i="1"/>
  <c r="GO187" i="1"/>
  <c r="GP187" i="1"/>
  <c r="GV187" i="1"/>
  <c r="HC187" i="1" s="1"/>
  <c r="GX187" i="1" s="1"/>
  <c r="I188" i="1"/>
  <c r="E209" i="6" s="1"/>
  <c r="K188" i="1"/>
  <c r="P188" i="1"/>
  <c r="AC188" i="1"/>
  <c r="CQ188" i="1" s="1"/>
  <c r="AE188" i="1"/>
  <c r="AF188" i="1"/>
  <c r="AG188" i="1"/>
  <c r="CU188" i="1" s="1"/>
  <c r="AH188" i="1"/>
  <c r="CV188" i="1" s="1"/>
  <c r="U188" i="1" s="1"/>
  <c r="I219" i="6" s="1"/>
  <c r="AI188" i="1"/>
  <c r="CW188" i="1" s="1"/>
  <c r="AJ188" i="1"/>
  <c r="CX188" i="1" s="1"/>
  <c r="W188" i="1" s="1"/>
  <c r="FR188" i="1"/>
  <c r="GL188" i="1"/>
  <c r="GO188" i="1"/>
  <c r="GP188" i="1"/>
  <c r="GV188" i="1"/>
  <c r="HC188" i="1" s="1"/>
  <c r="GX188" i="1" s="1"/>
  <c r="I189" i="1"/>
  <c r="I191" i="1" s="1"/>
  <c r="K189" i="1"/>
  <c r="AC189" i="1"/>
  <c r="AE189" i="1"/>
  <c r="R189" i="1" s="1"/>
  <c r="AF189" i="1"/>
  <c r="CT189" i="1" s="1"/>
  <c r="AG189" i="1"/>
  <c r="CU189" i="1" s="1"/>
  <c r="T189" i="1" s="1"/>
  <c r="AH189" i="1"/>
  <c r="AI189" i="1"/>
  <c r="CW189" i="1" s="1"/>
  <c r="AJ189" i="1"/>
  <c r="CX189" i="1" s="1"/>
  <c r="W189" i="1" s="1"/>
  <c r="CQ189" i="1"/>
  <c r="CR189" i="1"/>
  <c r="CV189" i="1"/>
  <c r="U189" i="1" s="1"/>
  <c r="FR189" i="1"/>
  <c r="GL189" i="1"/>
  <c r="GO189" i="1"/>
  <c r="GP189" i="1"/>
  <c r="GV189" i="1"/>
  <c r="HC189" i="1" s="1"/>
  <c r="GX189" i="1" s="1"/>
  <c r="AC190" i="1"/>
  <c r="AE190" i="1"/>
  <c r="AD190" i="1" s="1"/>
  <c r="AF190" i="1"/>
  <c r="CT190" i="1" s="1"/>
  <c r="AG190" i="1"/>
  <c r="CU190" i="1" s="1"/>
  <c r="AH190" i="1"/>
  <c r="CV190" i="1" s="1"/>
  <c r="AI190" i="1"/>
  <c r="CW190" i="1" s="1"/>
  <c r="AJ190" i="1"/>
  <c r="CQ190" i="1"/>
  <c r="CR190" i="1"/>
  <c r="CX190" i="1"/>
  <c r="FR190" i="1"/>
  <c r="GL190" i="1"/>
  <c r="GO190" i="1"/>
  <c r="GP190" i="1"/>
  <c r="GV190" i="1"/>
  <c r="HC190" i="1"/>
  <c r="AC191" i="1"/>
  <c r="AD191" i="1"/>
  <c r="AE191" i="1"/>
  <c r="AF191" i="1"/>
  <c r="AG191" i="1"/>
  <c r="CU191" i="1" s="1"/>
  <c r="AH191" i="1"/>
  <c r="CV191" i="1" s="1"/>
  <c r="AI191" i="1"/>
  <c r="CW191" i="1" s="1"/>
  <c r="AJ191" i="1"/>
  <c r="CX191" i="1" s="1"/>
  <c r="FR191" i="1"/>
  <c r="GL191" i="1"/>
  <c r="GO191" i="1"/>
  <c r="GP191" i="1"/>
  <c r="GV191" i="1"/>
  <c r="HC191" i="1"/>
  <c r="AC192" i="1"/>
  <c r="AE192" i="1"/>
  <c r="CS192" i="1" s="1"/>
  <c r="AF192" i="1"/>
  <c r="AG192" i="1"/>
  <c r="CU192" i="1" s="1"/>
  <c r="AH192" i="1"/>
  <c r="CV192" i="1" s="1"/>
  <c r="AI192" i="1"/>
  <c r="AJ192" i="1"/>
  <c r="CX192" i="1" s="1"/>
  <c r="CT192" i="1"/>
  <c r="CW192" i="1"/>
  <c r="FR192" i="1"/>
  <c r="GL192" i="1"/>
  <c r="GO192" i="1"/>
  <c r="GP192" i="1"/>
  <c r="CD205" i="1" s="1"/>
  <c r="GV192" i="1"/>
  <c r="HC192" i="1" s="1"/>
  <c r="I193" i="1"/>
  <c r="V193" i="1" s="1"/>
  <c r="AC193" i="1"/>
  <c r="AE193" i="1"/>
  <c r="AF193" i="1"/>
  <c r="CT193" i="1" s="1"/>
  <c r="AG193" i="1"/>
  <c r="CU193" i="1" s="1"/>
  <c r="AH193" i="1"/>
  <c r="CV193" i="1" s="1"/>
  <c r="U193" i="1" s="1"/>
  <c r="AI193" i="1"/>
  <c r="CW193" i="1" s="1"/>
  <c r="AJ193" i="1"/>
  <c r="CX193" i="1"/>
  <c r="FR193" i="1"/>
  <c r="GL193" i="1"/>
  <c r="GO193" i="1"/>
  <c r="GP193" i="1"/>
  <c r="GV193" i="1"/>
  <c r="HC193" i="1" s="1"/>
  <c r="AC194" i="1"/>
  <c r="AD194" i="1"/>
  <c r="AE194" i="1"/>
  <c r="CS194" i="1" s="1"/>
  <c r="AF194" i="1"/>
  <c r="CT194" i="1" s="1"/>
  <c r="AG194" i="1"/>
  <c r="CU194" i="1" s="1"/>
  <c r="AH194" i="1"/>
  <c r="CV194" i="1" s="1"/>
  <c r="AI194" i="1"/>
  <c r="CW194" i="1" s="1"/>
  <c r="AJ194" i="1"/>
  <c r="CQ194" i="1"/>
  <c r="CX194" i="1"/>
  <c r="FR194" i="1"/>
  <c r="GL194" i="1"/>
  <c r="GO194" i="1"/>
  <c r="GP194" i="1"/>
  <c r="GV194" i="1"/>
  <c r="HC194" i="1" s="1"/>
  <c r="I195" i="1"/>
  <c r="P195" i="1" s="1"/>
  <c r="U195" i="1"/>
  <c r="AC195" i="1"/>
  <c r="CQ195" i="1" s="1"/>
  <c r="AE195" i="1"/>
  <c r="CR195" i="1" s="1"/>
  <c r="AF195" i="1"/>
  <c r="AG195" i="1"/>
  <c r="CU195" i="1" s="1"/>
  <c r="AH195" i="1"/>
  <c r="AI195" i="1"/>
  <c r="CW195" i="1" s="1"/>
  <c r="V195" i="1" s="1"/>
  <c r="AJ195" i="1"/>
  <c r="CX195" i="1" s="1"/>
  <c r="CT195" i="1"/>
  <c r="CV195" i="1"/>
  <c r="FR195" i="1"/>
  <c r="GL195" i="1"/>
  <c r="GO195" i="1"/>
  <c r="GP195" i="1"/>
  <c r="GV195" i="1"/>
  <c r="HC195" i="1" s="1"/>
  <c r="GX195" i="1" s="1"/>
  <c r="I196" i="1"/>
  <c r="P196" i="1" s="1"/>
  <c r="I229" i="6" s="1"/>
  <c r="K196" i="1"/>
  <c r="V196" i="1"/>
  <c r="AC196" i="1"/>
  <c r="AD196" i="1"/>
  <c r="AE196" i="1"/>
  <c r="AF196" i="1"/>
  <c r="AG196" i="1"/>
  <c r="AH196" i="1"/>
  <c r="CV196" i="1" s="1"/>
  <c r="U196" i="1" s="1"/>
  <c r="I234" i="6" s="1"/>
  <c r="AI196" i="1"/>
  <c r="CW196" i="1" s="1"/>
  <c r="AJ196" i="1"/>
  <c r="CX196" i="1" s="1"/>
  <c r="W196" i="1" s="1"/>
  <c r="CQ196" i="1"/>
  <c r="CS196" i="1"/>
  <c r="CU196" i="1"/>
  <c r="T196" i="1" s="1"/>
  <c r="FR196" i="1"/>
  <c r="GL196" i="1"/>
  <c r="GN196" i="1"/>
  <c r="GP196" i="1"/>
  <c r="GV196" i="1"/>
  <c r="HC196" i="1" s="1"/>
  <c r="GX196" i="1" s="1"/>
  <c r="I197" i="1"/>
  <c r="I199" i="1" s="1"/>
  <c r="K197" i="1"/>
  <c r="P197" i="1"/>
  <c r="K229" i="6" s="1"/>
  <c r="S197" i="1"/>
  <c r="AC197" i="1"/>
  <c r="AD197" i="1"/>
  <c r="AB197" i="1" s="1"/>
  <c r="AE197" i="1"/>
  <c r="CR197" i="1" s="1"/>
  <c r="AF197" i="1"/>
  <c r="AG197" i="1"/>
  <c r="CU197" i="1" s="1"/>
  <c r="T197" i="1" s="1"/>
  <c r="AH197" i="1"/>
  <c r="CV197" i="1" s="1"/>
  <c r="AI197" i="1"/>
  <c r="CW197" i="1" s="1"/>
  <c r="V197" i="1" s="1"/>
  <c r="AJ197" i="1"/>
  <c r="CQ197" i="1"/>
  <c r="CT197" i="1"/>
  <c r="CX197" i="1"/>
  <c r="FR197" i="1"/>
  <c r="GL197" i="1"/>
  <c r="GN197" i="1"/>
  <c r="GP197" i="1"/>
  <c r="GV197" i="1"/>
  <c r="HC197" i="1" s="1"/>
  <c r="GX197" i="1" s="1"/>
  <c r="AC198" i="1"/>
  <c r="CQ198" i="1" s="1"/>
  <c r="AE198" i="1"/>
  <c r="AD198" i="1" s="1"/>
  <c r="AB198" i="1" s="1"/>
  <c r="AF198" i="1"/>
  <c r="CT198" i="1" s="1"/>
  <c r="AG198" i="1"/>
  <c r="AH198" i="1"/>
  <c r="CV198" i="1" s="1"/>
  <c r="AI198" i="1"/>
  <c r="CW198" i="1" s="1"/>
  <c r="AJ198" i="1"/>
  <c r="CX198" i="1" s="1"/>
  <c r="CU198" i="1"/>
  <c r="FR198" i="1"/>
  <c r="GL198" i="1"/>
  <c r="GN198" i="1"/>
  <c r="GP198" i="1"/>
  <c r="GV198" i="1"/>
  <c r="HC198" i="1"/>
  <c r="AC199" i="1"/>
  <c r="P199" i="1" s="1"/>
  <c r="AE199" i="1"/>
  <c r="AF199" i="1"/>
  <c r="AG199" i="1"/>
  <c r="CU199" i="1" s="1"/>
  <c r="AH199" i="1"/>
  <c r="AI199" i="1"/>
  <c r="CW199" i="1" s="1"/>
  <c r="V199" i="1" s="1"/>
  <c r="AJ199" i="1"/>
  <c r="CQ199" i="1"/>
  <c r="CV199" i="1"/>
  <c r="U199" i="1" s="1"/>
  <c r="CX199" i="1"/>
  <c r="W199" i="1" s="1"/>
  <c r="FR199" i="1"/>
  <c r="GL199" i="1"/>
  <c r="GN199" i="1"/>
  <c r="GP199" i="1"/>
  <c r="GV199" i="1"/>
  <c r="HC199" i="1" s="1"/>
  <c r="P200" i="1"/>
  <c r="I243" i="6" s="1"/>
  <c r="Q200" i="1"/>
  <c r="I241" i="6" s="1"/>
  <c r="S200" i="1"/>
  <c r="I240" i="6" s="1"/>
  <c r="AC200" i="1"/>
  <c r="AD200" i="1"/>
  <c r="AE200" i="1"/>
  <c r="CR200" i="1" s="1"/>
  <c r="AF200" i="1"/>
  <c r="CT200" i="1" s="1"/>
  <c r="AG200" i="1"/>
  <c r="CU200" i="1" s="1"/>
  <c r="T200" i="1" s="1"/>
  <c r="AH200" i="1"/>
  <c r="AI200" i="1"/>
  <c r="CW200" i="1" s="1"/>
  <c r="V200" i="1" s="1"/>
  <c r="AJ200" i="1"/>
  <c r="CQ200" i="1"/>
  <c r="CV200" i="1"/>
  <c r="U200" i="1" s="1"/>
  <c r="I248" i="6" s="1"/>
  <c r="CX200" i="1"/>
  <c r="W200" i="1" s="1"/>
  <c r="FR200" i="1"/>
  <c r="GL200" i="1"/>
  <c r="GN200" i="1"/>
  <c r="GP200" i="1"/>
  <c r="GV200" i="1"/>
  <c r="HC200" i="1"/>
  <c r="GX200" i="1" s="1"/>
  <c r="R201" i="1"/>
  <c r="K242" i="6" s="1"/>
  <c r="U201" i="1"/>
  <c r="AC201" i="1"/>
  <c r="AD201" i="1"/>
  <c r="AE201" i="1"/>
  <c r="Q201" i="1" s="1"/>
  <c r="K241" i="6" s="1"/>
  <c r="AF201" i="1"/>
  <c r="S201" i="1" s="1"/>
  <c r="AG201" i="1"/>
  <c r="CU201" i="1" s="1"/>
  <c r="T201" i="1" s="1"/>
  <c r="AH201" i="1"/>
  <c r="CV201" i="1" s="1"/>
  <c r="AI201" i="1"/>
  <c r="CW201" i="1" s="1"/>
  <c r="V201" i="1" s="1"/>
  <c r="AJ201" i="1"/>
  <c r="CX201" i="1" s="1"/>
  <c r="W201" i="1" s="1"/>
  <c r="CR201" i="1"/>
  <c r="CS201" i="1"/>
  <c r="CT201" i="1"/>
  <c r="FR201" i="1"/>
  <c r="GK201" i="1"/>
  <c r="GL201" i="1"/>
  <c r="GN201" i="1"/>
  <c r="GP201" i="1"/>
  <c r="GV201" i="1"/>
  <c r="HC201" i="1" s="1"/>
  <c r="GX201" i="1" s="1"/>
  <c r="I202" i="1"/>
  <c r="E244" i="6" s="1"/>
  <c r="Q202" i="1"/>
  <c r="S202" i="1"/>
  <c r="T202" i="1"/>
  <c r="AC202" i="1"/>
  <c r="AE202" i="1"/>
  <c r="AD202" i="1" s="1"/>
  <c r="AF202" i="1"/>
  <c r="CT202" i="1" s="1"/>
  <c r="AG202" i="1"/>
  <c r="CU202" i="1" s="1"/>
  <c r="AH202" i="1"/>
  <c r="CV202" i="1" s="1"/>
  <c r="U202" i="1" s="1"/>
  <c r="AI202" i="1"/>
  <c r="CW202" i="1" s="1"/>
  <c r="V202" i="1" s="1"/>
  <c r="AJ202" i="1"/>
  <c r="CX202" i="1" s="1"/>
  <c r="W202" i="1" s="1"/>
  <c r="CS202" i="1"/>
  <c r="GL202" i="1"/>
  <c r="GN202" i="1"/>
  <c r="GO202" i="1"/>
  <c r="GP202" i="1"/>
  <c r="GV202" i="1"/>
  <c r="HC202" i="1" s="1"/>
  <c r="GX202" i="1" s="1"/>
  <c r="I203" i="1"/>
  <c r="P203" i="1" s="1"/>
  <c r="AC203" i="1"/>
  <c r="AE203" i="1"/>
  <c r="CR203" i="1" s="1"/>
  <c r="AF203" i="1"/>
  <c r="AG203" i="1"/>
  <c r="CU203" i="1" s="1"/>
  <c r="AH203" i="1"/>
  <c r="CV203" i="1" s="1"/>
  <c r="AI203" i="1"/>
  <c r="CW203" i="1" s="1"/>
  <c r="AJ203" i="1"/>
  <c r="CX203" i="1" s="1"/>
  <c r="W203" i="1" s="1"/>
  <c r="CQ203" i="1"/>
  <c r="CT203" i="1"/>
  <c r="GL203" i="1"/>
  <c r="GN203" i="1"/>
  <c r="GO203" i="1"/>
  <c r="GP203" i="1"/>
  <c r="GV203" i="1"/>
  <c r="HC203" i="1" s="1"/>
  <c r="B205" i="1"/>
  <c r="B184" i="1" s="1"/>
  <c r="C205" i="1"/>
  <c r="C184" i="1" s="1"/>
  <c r="D205" i="1"/>
  <c r="D184" i="1" s="1"/>
  <c r="F205" i="1"/>
  <c r="F184" i="1" s="1"/>
  <c r="G205" i="1"/>
  <c r="BX205" i="1"/>
  <c r="AO205" i="1" s="1"/>
  <c r="CK205" i="1"/>
  <c r="CK184" i="1" s="1"/>
  <c r="CL205" i="1"/>
  <c r="BC205" i="1" s="1"/>
  <c r="CM205" i="1"/>
  <c r="CM184" i="1" s="1"/>
  <c r="ET205" i="1"/>
  <c r="P218" i="1" s="1"/>
  <c r="FP205" i="1"/>
  <c r="FP184" i="1" s="1"/>
  <c r="GC205" i="1"/>
  <c r="GC184" i="1" s="1"/>
  <c r="GD205" i="1"/>
  <c r="GE205" i="1"/>
  <c r="B238" i="1"/>
  <c r="B26" i="1" s="1"/>
  <c r="C238" i="1"/>
  <c r="C26" i="1" s="1"/>
  <c r="D238" i="1"/>
  <c r="D26" i="1" s="1"/>
  <c r="F238" i="1"/>
  <c r="F26" i="1" s="1"/>
  <c r="G238" i="1"/>
  <c r="G26" i="1" s="1"/>
  <c r="B271" i="1"/>
  <c r="B22" i="1" s="1"/>
  <c r="C271" i="1"/>
  <c r="C22" i="1" s="1"/>
  <c r="D271" i="1"/>
  <c r="D22" i="1" s="1"/>
  <c r="F271" i="1"/>
  <c r="F22" i="1" s="1"/>
  <c r="G271" i="1"/>
  <c r="B304" i="1"/>
  <c r="B18" i="1" s="1"/>
  <c r="C304" i="1"/>
  <c r="C18" i="1" s="1"/>
  <c r="D304" i="1"/>
  <c r="D18" i="1" s="1"/>
  <c r="F304" i="1"/>
  <c r="F18" i="1" s="1"/>
  <c r="G304" i="1"/>
  <c r="GK189" i="1" l="1"/>
  <c r="K212" i="6"/>
  <c r="V209" i="6"/>
  <c r="CP142" i="1"/>
  <c r="O142" i="1" s="1"/>
  <c r="P117" i="1"/>
  <c r="EU78" i="1"/>
  <c r="CR87" i="1"/>
  <c r="AD87" i="1"/>
  <c r="CZ39" i="1"/>
  <c r="Y39" i="1" s="1"/>
  <c r="T58" i="6" s="1"/>
  <c r="K59" i="6"/>
  <c r="GD184" i="1"/>
  <c r="EU205" i="1"/>
  <c r="GX81" i="1"/>
  <c r="U41" i="1"/>
  <c r="CY96" i="1"/>
  <c r="X96" i="1" s="1"/>
  <c r="Q113" i="6" s="1"/>
  <c r="CZ96" i="1"/>
  <c r="Y96" i="1" s="1"/>
  <c r="S113" i="6" s="1"/>
  <c r="I121" i="6" s="1"/>
  <c r="I115" i="6"/>
  <c r="GK93" i="1"/>
  <c r="V98" i="6"/>
  <c r="K102" i="6"/>
  <c r="FP30" i="1"/>
  <c r="EG43" i="1"/>
  <c r="CT37" i="1"/>
  <c r="CX20" i="3"/>
  <c r="DH20" i="3" s="1"/>
  <c r="I37" i="1"/>
  <c r="Q37" i="1" s="1"/>
  <c r="CU14" i="3"/>
  <c r="CW18" i="3"/>
  <c r="P35" i="1"/>
  <c r="K48" i="6" s="1"/>
  <c r="T35" i="1"/>
  <c r="R33" i="1"/>
  <c r="CR33" i="1"/>
  <c r="AD33" i="1"/>
  <c r="CY197" i="1"/>
  <c r="X197" i="1" s="1"/>
  <c r="R224" i="6" s="1"/>
  <c r="CZ197" i="1"/>
  <c r="Y197" i="1" s="1"/>
  <c r="T224" i="6" s="1"/>
  <c r="K226" i="6"/>
  <c r="AB144" i="1"/>
  <c r="CY141" i="1"/>
  <c r="X141" i="1" s="1"/>
  <c r="R150" i="6" s="1"/>
  <c r="K155" i="6" s="1"/>
  <c r="CZ141" i="1"/>
  <c r="Y141" i="1" s="1"/>
  <c r="T150" i="6" s="1"/>
  <c r="K156" i="6" s="1"/>
  <c r="P37" i="1"/>
  <c r="K33" i="6"/>
  <c r="CY33" i="1"/>
  <c r="X33" i="1" s="1"/>
  <c r="R31" i="6" s="1"/>
  <c r="K36" i="6" s="1"/>
  <c r="CT186" i="1"/>
  <c r="S186" i="1"/>
  <c r="I200" i="6" s="1"/>
  <c r="CL136" i="1"/>
  <c r="BC149" i="1"/>
  <c r="CK30" i="1"/>
  <c r="BB43" i="1"/>
  <c r="U44" i="6"/>
  <c r="G184" i="1"/>
  <c r="A254" i="6"/>
  <c r="CY187" i="1"/>
  <c r="X187" i="1" s="1"/>
  <c r="R199" i="6" s="1"/>
  <c r="K202" i="6" s="1"/>
  <c r="K200" i="6"/>
  <c r="Q186" i="1"/>
  <c r="E199" i="6"/>
  <c r="Q41" i="1"/>
  <c r="R41" i="1"/>
  <c r="S41" i="1"/>
  <c r="I47" i="6"/>
  <c r="BZ205" i="1"/>
  <c r="CQ34" i="1"/>
  <c r="P34" i="1"/>
  <c r="I48" i="6" s="1"/>
  <c r="G22" i="1"/>
  <c r="AQ268" i="6"/>
  <c r="A268" i="6"/>
  <c r="W191" i="1"/>
  <c r="CS33" i="1"/>
  <c r="I33" i="6"/>
  <c r="CY32" i="1"/>
  <c r="X32" i="1" s="1"/>
  <c r="Q31" i="6" s="1"/>
  <c r="I36" i="6" s="1"/>
  <c r="CZ32" i="1"/>
  <c r="Y32" i="1" s="1"/>
  <c r="S31" i="6" s="1"/>
  <c r="I37" i="6" s="1"/>
  <c r="CW15" i="3"/>
  <c r="G18" i="1"/>
  <c r="A275" i="6"/>
  <c r="CY201" i="1"/>
  <c r="X201" i="1" s="1"/>
  <c r="R239" i="6" s="1"/>
  <c r="CZ201" i="1"/>
  <c r="Y201" i="1" s="1"/>
  <c r="T239" i="6" s="1"/>
  <c r="K240" i="6"/>
  <c r="AD189" i="1"/>
  <c r="AB189" i="1" s="1"/>
  <c r="CS189" i="1"/>
  <c r="CQ146" i="1"/>
  <c r="P146" i="1"/>
  <c r="R202" i="1"/>
  <c r="R200" i="1"/>
  <c r="T193" i="1"/>
  <c r="CR192" i="1"/>
  <c r="W186" i="1"/>
  <c r="CT147" i="1"/>
  <c r="W144" i="1"/>
  <c r="CQ142" i="1"/>
  <c r="R140" i="1"/>
  <c r="W139" i="1"/>
  <c r="ET101" i="1"/>
  <c r="CR92" i="1"/>
  <c r="R92" i="1"/>
  <c r="EV43" i="1"/>
  <c r="P68" i="1" s="1"/>
  <c r="P39" i="1"/>
  <c r="CP39" i="1" s="1"/>
  <c r="O39" i="1" s="1"/>
  <c r="W37" i="1"/>
  <c r="CW10" i="3"/>
  <c r="CW3" i="3"/>
  <c r="A129" i="6"/>
  <c r="C138" i="6"/>
  <c r="V239" i="6"/>
  <c r="V186" i="1"/>
  <c r="FU149" i="1"/>
  <c r="EL149" i="1" s="1"/>
  <c r="GX89" i="1"/>
  <c r="T41" i="1"/>
  <c r="V35" i="1"/>
  <c r="CX15" i="3"/>
  <c r="DG15" i="3" s="1"/>
  <c r="DJ15" i="3" s="1"/>
  <c r="E44" i="6"/>
  <c r="K61" i="6"/>
  <c r="C225" i="6"/>
  <c r="GX193" i="1"/>
  <c r="BD205" i="1"/>
  <c r="AD203" i="1"/>
  <c r="AB203" i="1" s="1"/>
  <c r="CR202" i="1"/>
  <c r="I198" i="1"/>
  <c r="U198" i="1" s="1"/>
  <c r="CS197" i="1"/>
  <c r="U186" i="1"/>
  <c r="I204" i="6" s="1"/>
  <c r="CR93" i="1"/>
  <c r="GK39" i="1"/>
  <c r="U35" i="1"/>
  <c r="T33" i="1"/>
  <c r="E98" i="6"/>
  <c r="E113" i="6"/>
  <c r="GX199" i="1"/>
  <c r="T199" i="1"/>
  <c r="S189" i="1"/>
  <c r="K210" i="6" s="1"/>
  <c r="T186" i="1"/>
  <c r="AB146" i="1"/>
  <c r="T139" i="1"/>
  <c r="AD36" i="1"/>
  <c r="AB36" i="1" s="1"/>
  <c r="CX18" i="3"/>
  <c r="C32" i="6"/>
  <c r="I165" i="6"/>
  <c r="CS203" i="1"/>
  <c r="Q197" i="1"/>
  <c r="K227" i="6" s="1"/>
  <c r="Q195" i="1"/>
  <c r="V191" i="1"/>
  <c r="V188" i="1"/>
  <c r="BD101" i="1"/>
  <c r="CY98" i="1"/>
  <c r="X98" i="1" s="1"/>
  <c r="Q119" i="6" s="1"/>
  <c r="P96" i="1"/>
  <c r="I118" i="6" s="1"/>
  <c r="C151" i="6"/>
  <c r="W193" i="1"/>
  <c r="FR205" i="1"/>
  <c r="CQ97" i="1"/>
  <c r="T95" i="1"/>
  <c r="GE78" i="1"/>
  <c r="CC43" i="1"/>
  <c r="GX35" i="1"/>
  <c r="Q33" i="1"/>
  <c r="K34" i="6" s="1"/>
  <c r="CQ32" i="1"/>
  <c r="CX1" i="3"/>
  <c r="DI1" i="3" s="1"/>
  <c r="DJ1" i="3" s="1"/>
  <c r="E224" i="6"/>
  <c r="V198" i="1"/>
  <c r="U197" i="1"/>
  <c r="Q196" i="1"/>
  <c r="I227" i="6" s="1"/>
  <c r="V189" i="1"/>
  <c r="T188" i="1"/>
  <c r="AD80" i="1"/>
  <c r="CS39" i="1"/>
  <c r="CS36" i="1"/>
  <c r="CV1" i="3"/>
  <c r="U163" i="6"/>
  <c r="W195" i="1"/>
  <c r="GX191" i="1"/>
  <c r="FQ149" i="1"/>
  <c r="S97" i="1"/>
  <c r="CD101" i="1"/>
  <c r="CR89" i="1"/>
  <c r="E31" i="6"/>
  <c r="AB200" i="1"/>
  <c r="GX198" i="1"/>
  <c r="CS144" i="1"/>
  <c r="CT142" i="1"/>
  <c r="P141" i="1"/>
  <c r="AD140" i="1"/>
  <c r="V138" i="1"/>
  <c r="I99" i="1"/>
  <c r="W99" i="1" s="1"/>
  <c r="U97" i="1"/>
  <c r="AB92" i="1"/>
  <c r="CB101" i="1"/>
  <c r="CB78" i="1" s="1"/>
  <c r="C99" i="6"/>
  <c r="E182" i="6"/>
  <c r="S198" i="1"/>
  <c r="FV205" i="1"/>
  <c r="FV184" i="1" s="1"/>
  <c r="W146" i="1"/>
  <c r="P139" i="1"/>
  <c r="EV136" i="1"/>
  <c r="T37" i="1"/>
  <c r="FR43" i="1"/>
  <c r="FY43" i="1" s="1"/>
  <c r="CD43" i="1"/>
  <c r="CW17" i="3"/>
  <c r="F209" i="1"/>
  <c r="AO184" i="1"/>
  <c r="EM205" i="1"/>
  <c r="EG149" i="1"/>
  <c r="FP136" i="1"/>
  <c r="Q99" i="1"/>
  <c r="R99" i="1"/>
  <c r="CT89" i="1"/>
  <c r="S89" i="1"/>
  <c r="AB89" i="1"/>
  <c r="CY200" i="1"/>
  <c r="X200" i="1" s="1"/>
  <c r="Q239" i="6" s="1"/>
  <c r="CZ200" i="1"/>
  <c r="Y200" i="1" s="1"/>
  <c r="S239" i="6" s="1"/>
  <c r="BD184" i="1"/>
  <c r="F230" i="1"/>
  <c r="AQ205" i="1"/>
  <c r="BZ184" i="1"/>
  <c r="CR188" i="1"/>
  <c r="AD188" i="1"/>
  <c r="AB188" i="1" s="1"/>
  <c r="Q188" i="1"/>
  <c r="R188" i="1"/>
  <c r="CS188" i="1"/>
  <c r="CQ147" i="1"/>
  <c r="P147" i="1"/>
  <c r="FU136" i="1"/>
  <c r="CR96" i="1"/>
  <c r="Q96" i="1"/>
  <c r="R96" i="1"/>
  <c r="AD96" i="1"/>
  <c r="AB96" i="1" s="1"/>
  <c r="CS96" i="1"/>
  <c r="Q203" i="1"/>
  <c r="CP203" i="1" s="1"/>
  <c r="O203" i="1" s="1"/>
  <c r="K244" i="6" s="1"/>
  <c r="J250" i="6" s="1"/>
  <c r="R203" i="1"/>
  <c r="S203" i="1"/>
  <c r="U203" i="1"/>
  <c r="AB147" i="1"/>
  <c r="V91" i="1"/>
  <c r="AU101" i="1"/>
  <c r="CD78" i="1"/>
  <c r="FV101" i="1"/>
  <c r="CS81" i="1"/>
  <c r="R81" i="1"/>
  <c r="CR81" i="1"/>
  <c r="AD81" i="1"/>
  <c r="CY189" i="1"/>
  <c r="X189" i="1" s="1"/>
  <c r="R209" i="6" s="1"/>
  <c r="CZ189" i="1"/>
  <c r="Y189" i="1" s="1"/>
  <c r="T209" i="6" s="1"/>
  <c r="CY186" i="1"/>
  <c r="X186" i="1" s="1"/>
  <c r="Q199" i="6" s="1"/>
  <c r="I202" i="6" s="1"/>
  <c r="CZ186" i="1"/>
  <c r="Y186" i="1" s="1"/>
  <c r="S199" i="6" s="1"/>
  <c r="I203" i="6" s="1"/>
  <c r="V143" i="1"/>
  <c r="I82" i="1"/>
  <c r="I84" i="1"/>
  <c r="E86" i="6" s="1"/>
  <c r="I86" i="1"/>
  <c r="E87" i="6" s="1"/>
  <c r="I88" i="1"/>
  <c r="I90" i="1"/>
  <c r="E89" i="6" s="1"/>
  <c r="Q80" i="1"/>
  <c r="I82" i="6" s="1"/>
  <c r="P80" i="1"/>
  <c r="I84" i="6" s="1"/>
  <c r="R80" i="1"/>
  <c r="T80" i="1"/>
  <c r="GX80" i="1"/>
  <c r="CR193" i="1"/>
  <c r="CS193" i="1"/>
  <c r="R193" i="1"/>
  <c r="BY30" i="1"/>
  <c r="CI43" i="1"/>
  <c r="AP43" i="1"/>
  <c r="AU205" i="1"/>
  <c r="CD184" i="1"/>
  <c r="AB41" i="1"/>
  <c r="CQ41" i="1"/>
  <c r="P41" i="1"/>
  <c r="CP41" i="1" s="1"/>
  <c r="O41" i="1" s="1"/>
  <c r="CT188" i="1"/>
  <c r="S188" i="1"/>
  <c r="I210" i="6" s="1"/>
  <c r="W143" i="1"/>
  <c r="AS101" i="1"/>
  <c r="R199" i="1"/>
  <c r="AD199" i="1"/>
  <c r="AB199" i="1" s="1"/>
  <c r="Q199" i="1"/>
  <c r="CR199" i="1"/>
  <c r="CS199" i="1"/>
  <c r="GK186" i="1"/>
  <c r="T145" i="1"/>
  <c r="S99" i="1"/>
  <c r="T203" i="1"/>
  <c r="Q191" i="1"/>
  <c r="U191" i="1"/>
  <c r="CT145" i="1"/>
  <c r="Q144" i="1"/>
  <c r="R144" i="1"/>
  <c r="T144" i="1"/>
  <c r="AG149" i="1" s="1"/>
  <c r="GX144" i="1"/>
  <c r="CJ149" i="1" s="1"/>
  <c r="V144" i="1"/>
  <c r="P99" i="1"/>
  <c r="CP99" i="1" s="1"/>
  <c r="O99" i="1" s="1"/>
  <c r="K119" i="6" s="1"/>
  <c r="CS94" i="1"/>
  <c r="AD94" i="1"/>
  <c r="AB94" i="1" s="1"/>
  <c r="CR94" i="1"/>
  <c r="ET43" i="1"/>
  <c r="GC30" i="1"/>
  <c r="AT43" i="1"/>
  <c r="CC30" i="1"/>
  <c r="CS146" i="1"/>
  <c r="R146" i="1"/>
  <c r="CR146" i="1"/>
  <c r="P167" i="1"/>
  <c r="EL136" i="1"/>
  <c r="DF8" i="3"/>
  <c r="DG8" i="3"/>
  <c r="DJ8" i="3" s="1"/>
  <c r="DI8" i="3"/>
  <c r="DH8" i="3"/>
  <c r="DF3" i="3"/>
  <c r="DG3" i="3"/>
  <c r="DJ3" i="3" s="1"/>
  <c r="DH3" i="3"/>
  <c r="DI3" i="3"/>
  <c r="CG205" i="1"/>
  <c r="BX184" i="1"/>
  <c r="FR184" i="1"/>
  <c r="EI205" i="1"/>
  <c r="K145" i="1"/>
  <c r="Q143" i="1"/>
  <c r="T143" i="1"/>
  <c r="S143" i="1"/>
  <c r="K165" i="6" s="1"/>
  <c r="R143" i="1"/>
  <c r="I145" i="1"/>
  <c r="U145" i="1" s="1"/>
  <c r="AD95" i="1"/>
  <c r="AB95" i="1" s="1"/>
  <c r="CS95" i="1"/>
  <c r="CR95" i="1"/>
  <c r="R95" i="1"/>
  <c r="V80" i="1"/>
  <c r="CT199" i="1"/>
  <c r="S199" i="1"/>
  <c r="CP199" i="1" s="1"/>
  <c r="O199" i="1" s="1"/>
  <c r="K230" i="6" s="1"/>
  <c r="BD149" i="1"/>
  <c r="CM136" i="1"/>
  <c r="AD193" i="1"/>
  <c r="CY202" i="1"/>
  <c r="X202" i="1" s="1"/>
  <c r="Q244" i="6" s="1"/>
  <c r="I245" i="6" s="1"/>
  <c r="CZ202" i="1"/>
  <c r="Y202" i="1" s="1"/>
  <c r="S244" i="6" s="1"/>
  <c r="GX143" i="1"/>
  <c r="AB140" i="1"/>
  <c r="FT101" i="1"/>
  <c r="AB193" i="1"/>
  <c r="P193" i="1"/>
  <c r="S191" i="1"/>
  <c r="CT191" i="1"/>
  <c r="CS145" i="1"/>
  <c r="R145" i="1"/>
  <c r="CR145" i="1"/>
  <c r="CT138" i="1"/>
  <c r="S138" i="1"/>
  <c r="I139" i="6" s="1"/>
  <c r="U99" i="1"/>
  <c r="CP97" i="1"/>
  <c r="O97" i="1" s="1"/>
  <c r="Q89" i="1"/>
  <c r="CP89" i="1" s="1"/>
  <c r="O89" i="1" s="1"/>
  <c r="K88" i="6" s="1"/>
  <c r="R89" i="1"/>
  <c r="CR84" i="1"/>
  <c r="CS84" i="1"/>
  <c r="R84" i="1"/>
  <c r="AD84" i="1"/>
  <c r="AB84" i="1" s="1"/>
  <c r="I83" i="1"/>
  <c r="S83" i="1" s="1"/>
  <c r="Q81" i="1"/>
  <c r="K82" i="6" s="1"/>
  <c r="I91" i="1"/>
  <c r="GX91" i="1" s="1"/>
  <c r="I85" i="1"/>
  <c r="R85" i="1" s="1"/>
  <c r="P81" i="1"/>
  <c r="K84" i="6" s="1"/>
  <c r="W81" i="1"/>
  <c r="BX30" i="1"/>
  <c r="AO43" i="1"/>
  <c r="CG43" i="1"/>
  <c r="CW6" i="3"/>
  <c r="CX6" i="3"/>
  <c r="BB205" i="1"/>
  <c r="CP200" i="1"/>
  <c r="O200" i="1" s="1"/>
  <c r="AB187" i="1"/>
  <c r="CK136" i="1"/>
  <c r="BB149" i="1"/>
  <c r="BB238" i="1" s="1"/>
  <c r="AD145" i="1"/>
  <c r="AB145" i="1" s="1"/>
  <c r="FR149" i="1"/>
  <c r="FY149" i="1" s="1"/>
  <c r="AD138" i="1"/>
  <c r="AB138" i="1" s="1"/>
  <c r="R138" i="1"/>
  <c r="Q138" i="1"/>
  <c r="I140" i="6" s="1"/>
  <c r="CR138" i="1"/>
  <c r="Q95" i="1"/>
  <c r="S195" i="1"/>
  <c r="P189" i="1"/>
  <c r="Q189" i="1"/>
  <c r="K211" i="6" s="1"/>
  <c r="EU149" i="1"/>
  <c r="GD136" i="1"/>
  <c r="P144" i="1"/>
  <c r="GA149" i="1"/>
  <c r="FQ136" i="1"/>
  <c r="EH149" i="1"/>
  <c r="U93" i="1"/>
  <c r="T91" i="1"/>
  <c r="U88" i="1"/>
  <c r="U81" i="1"/>
  <c r="AB201" i="1"/>
  <c r="P201" i="1"/>
  <c r="R198" i="1"/>
  <c r="CR198" i="1"/>
  <c r="EG205" i="1"/>
  <c r="FY205" i="1"/>
  <c r="AJ149" i="1"/>
  <c r="CT196" i="1"/>
  <c r="S196" i="1"/>
  <c r="I226" i="6" s="1"/>
  <c r="BY136" i="1"/>
  <c r="AP149" i="1"/>
  <c r="CD149" i="1"/>
  <c r="S139" i="1"/>
  <c r="K139" i="6" s="1"/>
  <c r="CQ90" i="1"/>
  <c r="AB90" i="1"/>
  <c r="W89" i="1"/>
  <c r="CV14" i="3"/>
  <c r="CX14" i="3"/>
  <c r="BC184" i="1"/>
  <c r="F221" i="1"/>
  <c r="CQ201" i="1"/>
  <c r="V145" i="1"/>
  <c r="EG30" i="1"/>
  <c r="P47" i="1"/>
  <c r="CZ187" i="1"/>
  <c r="Y187" i="1" s="1"/>
  <c r="T199" i="6" s="1"/>
  <c r="K203" i="6" s="1"/>
  <c r="GE184" i="1"/>
  <c r="EV205" i="1"/>
  <c r="CQ202" i="1"/>
  <c r="P202" i="1"/>
  <c r="CP202" i="1" s="1"/>
  <c r="O202" i="1" s="1"/>
  <c r="I244" i="6" s="1"/>
  <c r="H250" i="6" s="1"/>
  <c r="AB202" i="1"/>
  <c r="CR141" i="1"/>
  <c r="CS141" i="1"/>
  <c r="R141" i="1"/>
  <c r="W95" i="1"/>
  <c r="CQ91" i="1"/>
  <c r="AD85" i="1"/>
  <c r="CR85" i="1"/>
  <c r="V81" i="1"/>
  <c r="CT80" i="1"/>
  <c r="S80" i="1"/>
  <c r="I81" i="6" s="1"/>
  <c r="Q38" i="1"/>
  <c r="I60" i="6" s="1"/>
  <c r="R38" i="1"/>
  <c r="I40" i="1"/>
  <c r="E62" i="6" s="1"/>
  <c r="U38" i="1"/>
  <c r="I66" i="6" s="1"/>
  <c r="S38" i="1"/>
  <c r="I59" i="6" s="1"/>
  <c r="CS198" i="1"/>
  <c r="T191" i="1"/>
  <c r="Q146" i="1"/>
  <c r="I183" i="6" s="1"/>
  <c r="AD141" i="1"/>
  <c r="CS138" i="1"/>
  <c r="EI101" i="1"/>
  <c r="FR78" i="1"/>
  <c r="AD98" i="1"/>
  <c r="AB98" i="1" s="1"/>
  <c r="R98" i="1"/>
  <c r="CR98" i="1"/>
  <c r="V95" i="1"/>
  <c r="Q93" i="1"/>
  <c r="K101" i="6" s="1"/>
  <c r="V93" i="1"/>
  <c r="W93" i="1"/>
  <c r="GX93" i="1"/>
  <c r="U89" i="1"/>
  <c r="I87" i="1"/>
  <c r="R87" i="1" s="1"/>
  <c r="CS34" i="1"/>
  <c r="AD34" i="1"/>
  <c r="AB34" i="1" s="1"/>
  <c r="CR34" i="1"/>
  <c r="Q34" i="1"/>
  <c r="I46" i="6" s="1"/>
  <c r="R195" i="1"/>
  <c r="AD195" i="1"/>
  <c r="AB195" i="1" s="1"/>
  <c r="CQ193" i="1"/>
  <c r="CQ191" i="1"/>
  <c r="AB191" i="1"/>
  <c r="DZ205" i="1"/>
  <c r="CY140" i="1"/>
  <c r="X140" i="1" s="1"/>
  <c r="Q150" i="6" s="1"/>
  <c r="I155" i="6" s="1"/>
  <c r="CZ140" i="1"/>
  <c r="Y140" i="1" s="1"/>
  <c r="S150" i="6" s="1"/>
  <c r="I156" i="6" s="1"/>
  <c r="S95" i="1"/>
  <c r="U95" i="1"/>
  <c r="U80" i="1"/>
  <c r="I93" i="6" s="1"/>
  <c r="DF1" i="3"/>
  <c r="DG1" i="3"/>
  <c r="DH1" i="3"/>
  <c r="EU184" i="1"/>
  <c r="P221" i="1"/>
  <c r="CQ143" i="1"/>
  <c r="P143" i="1"/>
  <c r="CP143" i="1" s="1"/>
  <c r="O143" i="1" s="1"/>
  <c r="CP197" i="1"/>
  <c r="O197" i="1" s="1"/>
  <c r="Q193" i="1"/>
  <c r="S193" i="1"/>
  <c r="CQ192" i="1"/>
  <c r="CS190" i="1"/>
  <c r="P187" i="1"/>
  <c r="K201" i="6" s="1"/>
  <c r="P207" i="6" s="1"/>
  <c r="CQ186" i="1"/>
  <c r="AB186" i="1"/>
  <c r="P186" i="1"/>
  <c r="I201" i="6" s="1"/>
  <c r="O207" i="6" s="1"/>
  <c r="P168" i="1"/>
  <c r="EM136" i="1"/>
  <c r="AO149" i="1"/>
  <c r="BX136" i="1"/>
  <c r="V203" i="1"/>
  <c r="EA205" i="1" s="1"/>
  <c r="Q198" i="1"/>
  <c r="AB196" i="1"/>
  <c r="CS195" i="1"/>
  <c r="P191" i="1"/>
  <c r="R147" i="1"/>
  <c r="CS147" i="1"/>
  <c r="CP141" i="1"/>
  <c r="O141" i="1" s="1"/>
  <c r="BZ149" i="1"/>
  <c r="CI149" i="1" s="1"/>
  <c r="FV136" i="1"/>
  <c r="CQ98" i="1"/>
  <c r="P98" i="1"/>
  <c r="GX95" i="1"/>
  <c r="T89" i="1"/>
  <c r="W84" i="1"/>
  <c r="CM30" i="1"/>
  <c r="BD43" i="1"/>
  <c r="EB43" i="1"/>
  <c r="FR30" i="1"/>
  <c r="EI43" i="1"/>
  <c r="CD30" i="1"/>
  <c r="AU43" i="1"/>
  <c r="R191" i="1"/>
  <c r="ET149" i="1"/>
  <c r="CT146" i="1"/>
  <c r="S146" i="1"/>
  <c r="AD143" i="1"/>
  <c r="AB143" i="1" s="1"/>
  <c r="CS143" i="1"/>
  <c r="CC149" i="1"/>
  <c r="AD139" i="1"/>
  <c r="AB139" i="1" s="1"/>
  <c r="R139" i="1"/>
  <c r="BX78" i="1"/>
  <c r="AO101" i="1"/>
  <c r="U98" i="1"/>
  <c r="W91" i="1"/>
  <c r="S85" i="1"/>
  <c r="CT85" i="1"/>
  <c r="BZ101" i="1"/>
  <c r="EL43" i="1"/>
  <c r="FU30" i="1"/>
  <c r="GK33" i="1"/>
  <c r="F117" i="1"/>
  <c r="BC78" i="1"/>
  <c r="T93" i="1"/>
  <c r="CQ93" i="1"/>
  <c r="P93" i="1"/>
  <c r="K103" i="6" s="1"/>
  <c r="I94" i="1"/>
  <c r="Q92" i="1"/>
  <c r="I101" i="6" s="1"/>
  <c r="S92" i="1"/>
  <c r="CS88" i="1"/>
  <c r="AD88" i="1"/>
  <c r="CR88" i="1"/>
  <c r="CS87" i="1"/>
  <c r="CR86" i="1"/>
  <c r="CS86" i="1"/>
  <c r="R86" i="1"/>
  <c r="AD86" i="1"/>
  <c r="AB86" i="1" s="1"/>
  <c r="DF20" i="3"/>
  <c r="DJ20" i="3" s="1"/>
  <c r="DG20" i="3"/>
  <c r="DI20" i="3"/>
  <c r="AB33" i="1"/>
  <c r="CQ33" i="1"/>
  <c r="P33" i="1"/>
  <c r="AI149" i="1"/>
  <c r="T99" i="1"/>
  <c r="Q98" i="1"/>
  <c r="V89" i="1"/>
  <c r="CQ84" i="1"/>
  <c r="GX40" i="1"/>
  <c r="V40" i="1"/>
  <c r="DG18" i="3"/>
  <c r="DJ18" i="3" s="1"/>
  <c r="DH18" i="3"/>
  <c r="DI18" i="3"/>
  <c r="DF18" i="3"/>
  <c r="DF7" i="3"/>
  <c r="DH7" i="3"/>
  <c r="DI7" i="3"/>
  <c r="DJ7" i="3" s="1"/>
  <c r="DG7" i="3"/>
  <c r="EV78" i="1"/>
  <c r="P126" i="1"/>
  <c r="BB78" i="1"/>
  <c r="CS200" i="1"/>
  <c r="W197" i="1"/>
  <c r="EB205" i="1" s="1"/>
  <c r="R197" i="1"/>
  <c r="CR196" i="1"/>
  <c r="R196" i="1"/>
  <c r="CS191" i="1"/>
  <c r="Q147" i="1"/>
  <c r="K183" i="6" s="1"/>
  <c r="S144" i="1"/>
  <c r="I174" i="6" s="1"/>
  <c r="U143" i="1"/>
  <c r="CZ142" i="1"/>
  <c r="Y142" i="1" s="1"/>
  <c r="S163" i="6" s="1"/>
  <c r="I167" i="6" s="1"/>
  <c r="O171" i="6" s="1"/>
  <c r="CR139" i="1"/>
  <c r="CP138" i="1"/>
  <c r="O138" i="1" s="1"/>
  <c r="GX99" i="1"/>
  <c r="AB99" i="1"/>
  <c r="CQ87" i="1"/>
  <c r="AB87" i="1"/>
  <c r="CQ86" i="1"/>
  <c r="EV238" i="1"/>
  <c r="GX203" i="1"/>
  <c r="GB205" i="1" s="1"/>
  <c r="CY198" i="1"/>
  <c r="X198" i="1" s="1"/>
  <c r="Q230" i="6" s="1"/>
  <c r="CZ198" i="1"/>
  <c r="Y198" i="1" s="1"/>
  <c r="S230" i="6" s="1"/>
  <c r="T195" i="1"/>
  <c r="DY205" i="1" s="1"/>
  <c r="CR194" i="1"/>
  <c r="CR191" i="1"/>
  <c r="Q187" i="1"/>
  <c r="R187" i="1"/>
  <c r="V199" i="6" s="1"/>
  <c r="GX139" i="1"/>
  <c r="T81" i="1"/>
  <c r="DF15" i="3"/>
  <c r="DI15" i="3"/>
  <c r="DH15" i="3"/>
  <c r="AB194" i="1"/>
  <c r="AB190" i="1"/>
  <c r="I190" i="1"/>
  <c r="E213" i="6" s="1"/>
  <c r="I192" i="1"/>
  <c r="U192" i="1" s="1"/>
  <c r="I194" i="1"/>
  <c r="GX194" i="1" s="1"/>
  <c r="P140" i="1"/>
  <c r="AD91" i="1"/>
  <c r="AB91" i="1" s="1"/>
  <c r="CR91" i="1"/>
  <c r="BZ30" i="1"/>
  <c r="AQ43" i="1"/>
  <c r="CX11" i="3"/>
  <c r="CU7" i="3"/>
  <c r="CV7" i="3"/>
  <c r="CW9" i="3"/>
  <c r="I36" i="1"/>
  <c r="E49" i="6" s="1"/>
  <c r="DY43" i="1"/>
  <c r="CV4" i="3"/>
  <c r="CX4" i="3"/>
  <c r="CT35" i="1"/>
  <c r="S35" i="1"/>
  <c r="K45" i="6" s="1"/>
  <c r="AB141" i="1"/>
  <c r="FP78" i="1"/>
  <c r="EG101" i="1"/>
  <c r="FY101" i="1"/>
  <c r="R97" i="1"/>
  <c r="CS97" i="1"/>
  <c r="T83" i="1"/>
  <c r="W80" i="1"/>
  <c r="U40" i="1"/>
  <c r="CX13" i="3"/>
  <c r="DI5" i="3"/>
  <c r="DG5" i="3"/>
  <c r="DJ5" i="3" s="1"/>
  <c r="DF5" i="3"/>
  <c r="DH5" i="3"/>
  <c r="AD192" i="1"/>
  <c r="AB192" i="1" s="1"/>
  <c r="U144" i="1"/>
  <c r="AD142" i="1"/>
  <c r="AB142" i="1" s="1"/>
  <c r="V99" i="1"/>
  <c r="AD97" i="1"/>
  <c r="AB97" i="1" s="1"/>
  <c r="AB83" i="1"/>
  <c r="FQ30" i="1"/>
  <c r="GA43" i="1"/>
  <c r="EH43" i="1"/>
  <c r="CQ36" i="1"/>
  <c r="AB35" i="1"/>
  <c r="CQ81" i="1"/>
  <c r="AB81" i="1"/>
  <c r="GD30" i="1"/>
  <c r="EU43" i="1"/>
  <c r="S34" i="1"/>
  <c r="I45" i="6" s="1"/>
  <c r="CW8" i="3"/>
  <c r="W34" i="1"/>
  <c r="CW16" i="3"/>
  <c r="CX16" i="3"/>
  <c r="S93" i="1"/>
  <c r="K100" i="6" s="1"/>
  <c r="T92" i="1"/>
  <c r="CL30" i="1"/>
  <c r="BC43" i="1"/>
  <c r="R37" i="1"/>
  <c r="CR37" i="1"/>
  <c r="CS37" i="1"/>
  <c r="AD37" i="1"/>
  <c r="AB37" i="1" s="1"/>
  <c r="V34" i="1"/>
  <c r="CZ33" i="1"/>
  <c r="Y33" i="1" s="1"/>
  <c r="T31" i="6" s="1"/>
  <c r="K37" i="6" s="1"/>
  <c r="CS32" i="1"/>
  <c r="R32" i="1"/>
  <c r="AD32" i="1"/>
  <c r="AB32" i="1" s="1"/>
  <c r="Q32" i="1"/>
  <c r="I34" i="6" s="1"/>
  <c r="U85" i="1"/>
  <c r="CQ85" i="1"/>
  <c r="AB85" i="1"/>
  <c r="CR82" i="1"/>
  <c r="CS82" i="1"/>
  <c r="R82" i="1"/>
  <c r="AD82" i="1"/>
  <c r="AB80" i="1"/>
  <c r="W38" i="1"/>
  <c r="FV43" i="1"/>
  <c r="Q35" i="1"/>
  <c r="CX19" i="3"/>
  <c r="CX17" i="3"/>
  <c r="U34" i="1"/>
  <c r="I53" i="6" s="1"/>
  <c r="S81" i="1"/>
  <c r="K81" i="6" s="1"/>
  <c r="R35" i="1"/>
  <c r="CR35" i="1"/>
  <c r="CX9" i="3"/>
  <c r="CW5" i="3"/>
  <c r="CT87" i="1"/>
  <c r="CT81" i="1"/>
  <c r="CR80" i="1"/>
  <c r="CY39" i="1"/>
  <c r="X39" i="1" s="1"/>
  <c r="U33" i="1"/>
  <c r="EV30" i="1"/>
  <c r="AB88" i="1"/>
  <c r="AB82" i="1"/>
  <c r="P38" i="1"/>
  <c r="CS35" i="1"/>
  <c r="T34" i="1"/>
  <c r="DF2" i="3"/>
  <c r="DH2" i="3"/>
  <c r="DI2" i="3"/>
  <c r="CT40" i="1"/>
  <c r="S40" i="1"/>
  <c r="T38" i="1"/>
  <c r="CX12" i="3"/>
  <c r="CW2" i="3"/>
  <c r="CX10" i="3"/>
  <c r="I246" i="6" l="1"/>
  <c r="FY30" i="1"/>
  <c r="EP43" i="1"/>
  <c r="GK85" i="1"/>
  <c r="V86" i="6"/>
  <c r="CP193" i="1"/>
  <c r="O193" i="1" s="1"/>
  <c r="K214" i="6" s="1"/>
  <c r="GM142" i="1"/>
  <c r="GN142" i="1" s="1"/>
  <c r="CP96" i="1"/>
  <c r="O96" i="1" s="1"/>
  <c r="GM96" i="1" s="1"/>
  <c r="GO96" i="1" s="1"/>
  <c r="I116" i="6"/>
  <c r="GK99" i="1"/>
  <c r="V119" i="6"/>
  <c r="GK97" i="1"/>
  <c r="V113" i="6"/>
  <c r="K117" i="6"/>
  <c r="S94" i="1"/>
  <c r="CZ94" i="1" s="1"/>
  <c r="Y94" i="1" s="1"/>
  <c r="S104" i="6" s="1"/>
  <c r="E104" i="6"/>
  <c r="GK89" i="1"/>
  <c r="V88" i="6"/>
  <c r="EA149" i="1"/>
  <c r="GK37" i="1"/>
  <c r="V49" i="6"/>
  <c r="AH149" i="1"/>
  <c r="I177" i="6"/>
  <c r="GK87" i="1"/>
  <c r="V87" i="6"/>
  <c r="GK191" i="1"/>
  <c r="V213" i="6"/>
  <c r="K62" i="6"/>
  <c r="P40" i="1"/>
  <c r="GK86" i="1"/>
  <c r="U87" i="6"/>
  <c r="GK198" i="1"/>
  <c r="U230" i="6"/>
  <c r="GK95" i="1"/>
  <c r="V104" i="6"/>
  <c r="K107" i="6" s="1"/>
  <c r="I83" i="6"/>
  <c r="U80" i="6"/>
  <c r="J205" i="6"/>
  <c r="CY97" i="1"/>
  <c r="X97" i="1" s="1"/>
  <c r="R113" i="6" s="1"/>
  <c r="K115" i="6"/>
  <c r="CZ97" i="1"/>
  <c r="Y97" i="1" s="1"/>
  <c r="T113" i="6" s="1"/>
  <c r="DV43" i="1"/>
  <c r="K46" i="6"/>
  <c r="V94" i="1"/>
  <c r="CP201" i="1"/>
  <c r="O201" i="1" s="1"/>
  <c r="GM201" i="1" s="1"/>
  <c r="GO201" i="1" s="1"/>
  <c r="K243" i="6"/>
  <c r="GK146" i="1"/>
  <c r="I184" i="6"/>
  <c r="U182" i="6"/>
  <c r="I185" i="6" s="1"/>
  <c r="O188" i="6" s="1"/>
  <c r="T85" i="1"/>
  <c r="W194" i="1"/>
  <c r="H169" i="6"/>
  <c r="GK200" i="1"/>
  <c r="U239" i="6"/>
  <c r="I242" i="6"/>
  <c r="BB30" i="1"/>
  <c r="F56" i="1"/>
  <c r="GK35" i="1"/>
  <c r="V44" i="6"/>
  <c r="K52" i="6" s="1"/>
  <c r="K47" i="6"/>
  <c r="I35" i="6"/>
  <c r="U31" i="6"/>
  <c r="I38" i="6" s="1"/>
  <c r="H40" i="6" s="1"/>
  <c r="P36" i="1"/>
  <c r="AC43" i="1" s="1"/>
  <c r="CE43" i="1" s="1"/>
  <c r="GX36" i="1"/>
  <c r="CJ43" i="1" s="1"/>
  <c r="CJ30" i="1" s="1"/>
  <c r="CP189" i="1"/>
  <c r="O189" i="1" s="1"/>
  <c r="GM189" i="1" s="1"/>
  <c r="GN189" i="1" s="1"/>
  <c r="U194" i="1"/>
  <c r="GK92" i="1"/>
  <c r="U98" i="6"/>
  <c r="I102" i="6"/>
  <c r="GK202" i="1"/>
  <c r="U244" i="6"/>
  <c r="S37" i="1"/>
  <c r="I120" i="6"/>
  <c r="GM39" i="1"/>
  <c r="GN39" i="1" s="1"/>
  <c r="R58" i="6"/>
  <c r="GK196" i="1"/>
  <c r="U224" i="6"/>
  <c r="I233" i="6" s="1"/>
  <c r="I228" i="6"/>
  <c r="K141" i="6"/>
  <c r="V137" i="6"/>
  <c r="K144" i="6" s="1"/>
  <c r="GK144" i="1"/>
  <c r="U173" i="6"/>
  <c r="GK203" i="1"/>
  <c r="V244" i="6"/>
  <c r="K247" i="6" s="1"/>
  <c r="GK188" i="1"/>
  <c r="I212" i="6"/>
  <c r="U209" i="6"/>
  <c r="CZ41" i="1"/>
  <c r="Y41" i="1" s="1"/>
  <c r="T62" i="6" s="1"/>
  <c r="K64" i="6" s="1"/>
  <c r="CY41" i="1"/>
  <c r="X41" i="1" s="1"/>
  <c r="R62" i="6" s="1"/>
  <c r="F165" i="1"/>
  <c r="BC136" i="1"/>
  <c r="U37" i="1"/>
  <c r="DZ43" i="1" s="1"/>
  <c r="U36" i="1"/>
  <c r="GK147" i="1"/>
  <c r="K184" i="6"/>
  <c r="V182" i="6"/>
  <c r="K185" i="6" s="1"/>
  <c r="J186" i="6" s="1"/>
  <c r="GK195" i="1"/>
  <c r="V215" i="6"/>
  <c r="CP95" i="1"/>
  <c r="O95" i="1" s="1"/>
  <c r="K104" i="6" s="1"/>
  <c r="GK145" i="1"/>
  <c r="V173" i="6"/>
  <c r="DZ149" i="1"/>
  <c r="GK199" i="1"/>
  <c r="V230" i="6"/>
  <c r="W88" i="1"/>
  <c r="E88" i="6"/>
  <c r="CP188" i="1"/>
  <c r="O188" i="1" s="1"/>
  <c r="GM188" i="1" s="1"/>
  <c r="GN188" i="1" s="1"/>
  <c r="I211" i="6"/>
  <c r="BD78" i="1"/>
  <c r="F126" i="1"/>
  <c r="E230" i="6"/>
  <c r="P198" i="1"/>
  <c r="CP198" i="1" s="1"/>
  <c r="O198" i="1" s="1"/>
  <c r="I230" i="6" s="1"/>
  <c r="ET78" i="1"/>
  <c r="P114" i="1"/>
  <c r="V62" i="6"/>
  <c r="K65" i="6" s="1"/>
  <c r="GK41" i="1"/>
  <c r="GX37" i="1"/>
  <c r="GB43" i="1" s="1"/>
  <c r="W198" i="1"/>
  <c r="GK197" i="1"/>
  <c r="GM197" i="1" s="1"/>
  <c r="GO197" i="1" s="1"/>
  <c r="K228" i="6"/>
  <c r="V224" i="6"/>
  <c r="T36" i="1"/>
  <c r="GK141" i="1"/>
  <c r="GM141" i="1" s="1"/>
  <c r="GN141" i="1" s="1"/>
  <c r="K154" i="6"/>
  <c r="V150" i="6"/>
  <c r="K157" i="6" s="1"/>
  <c r="GK143" i="1"/>
  <c r="V163" i="6"/>
  <c r="CP34" i="1"/>
  <c r="O34" i="1" s="1"/>
  <c r="K83" i="6"/>
  <c r="V80" i="6"/>
  <c r="H205" i="6"/>
  <c r="T198" i="1"/>
  <c r="R36" i="1"/>
  <c r="GK82" i="1"/>
  <c r="U85" i="6"/>
  <c r="V194" i="1"/>
  <c r="E215" i="6"/>
  <c r="GK84" i="1"/>
  <c r="U86" i="6"/>
  <c r="I154" i="6"/>
  <c r="GK140" i="1"/>
  <c r="U150" i="6"/>
  <c r="I157" i="6" s="1"/>
  <c r="O161" i="6" s="1"/>
  <c r="V37" i="1"/>
  <c r="EA43" i="1" s="1"/>
  <c r="EA30" i="1" s="1"/>
  <c r="T192" i="1"/>
  <c r="E214" i="6"/>
  <c r="CP92" i="1"/>
  <c r="O92" i="1" s="1"/>
  <c r="I100" i="6"/>
  <c r="GK98" i="1"/>
  <c r="U119" i="6"/>
  <c r="GK38" i="1"/>
  <c r="I61" i="6"/>
  <c r="U58" i="6"/>
  <c r="U137" i="6"/>
  <c r="I144" i="6" s="1"/>
  <c r="I141" i="6"/>
  <c r="DY149" i="1"/>
  <c r="DL149" i="1" s="1"/>
  <c r="GK193" i="1"/>
  <c r="V214" i="6"/>
  <c r="GX82" i="1"/>
  <c r="E85" i="6"/>
  <c r="GK96" i="1"/>
  <c r="U113" i="6"/>
  <c r="I122" i="6" s="1"/>
  <c r="I117" i="6"/>
  <c r="K35" i="6"/>
  <c r="V31" i="6"/>
  <c r="K38" i="6" s="1"/>
  <c r="P42" i="6" s="1"/>
  <c r="DN149" i="1"/>
  <c r="EA136" i="1"/>
  <c r="DY184" i="1"/>
  <c r="DL205" i="1"/>
  <c r="U149" i="1"/>
  <c r="AH136" i="1"/>
  <c r="BB271" i="1"/>
  <c r="BB26" i="1"/>
  <c r="F251" i="1"/>
  <c r="CI136" i="1"/>
  <c r="AZ149" i="1"/>
  <c r="T149" i="1"/>
  <c r="AG136" i="1"/>
  <c r="EB184" i="1"/>
  <c r="DO205" i="1"/>
  <c r="GM95" i="1"/>
  <c r="GO95" i="1" s="1"/>
  <c r="CY83" i="1"/>
  <c r="X83" i="1" s="1"/>
  <c r="R85" i="6" s="1"/>
  <c r="CZ83" i="1"/>
  <c r="Y83" i="1" s="1"/>
  <c r="T85" i="6" s="1"/>
  <c r="DM149" i="1"/>
  <c r="DZ136" i="1"/>
  <c r="Q190" i="1"/>
  <c r="P190" i="1"/>
  <c r="GX190" i="1"/>
  <c r="W190" i="1"/>
  <c r="Q90" i="1"/>
  <c r="W90" i="1"/>
  <c r="S90" i="1"/>
  <c r="EG136" i="1"/>
  <c r="P153" i="1"/>
  <c r="BZ78" i="1"/>
  <c r="AQ101" i="1"/>
  <c r="DZ184" i="1"/>
  <c r="DM205" i="1"/>
  <c r="AX43" i="1"/>
  <c r="CG30" i="1"/>
  <c r="CG184" i="1"/>
  <c r="AX205" i="1"/>
  <c r="CY40" i="1"/>
  <c r="X40" i="1" s="1"/>
  <c r="Q62" i="6" s="1"/>
  <c r="CZ40" i="1"/>
  <c r="Y40" i="1" s="1"/>
  <c r="S62" i="6" s="1"/>
  <c r="DH11" i="3"/>
  <c r="DI11" i="3"/>
  <c r="DF11" i="3"/>
  <c r="DG11" i="3"/>
  <c r="DJ11" i="3" s="1"/>
  <c r="Q86" i="1"/>
  <c r="S86" i="1"/>
  <c r="W86" i="1"/>
  <c r="P224" i="1"/>
  <c r="EM184" i="1"/>
  <c r="ES43" i="1"/>
  <c r="GB30" i="1"/>
  <c r="EP205" i="1"/>
  <c r="FY184" i="1"/>
  <c r="EA184" i="1"/>
  <c r="DN205" i="1"/>
  <c r="AH43" i="1"/>
  <c r="CZ35" i="1"/>
  <c r="Y35" i="1" s="1"/>
  <c r="T44" i="6" s="1"/>
  <c r="CY35" i="1"/>
  <c r="X35" i="1" s="1"/>
  <c r="DI17" i="3"/>
  <c r="DF17" i="3"/>
  <c r="DH17" i="3"/>
  <c r="DG17" i="3"/>
  <c r="DJ17" i="3" s="1"/>
  <c r="T87" i="1"/>
  <c r="DY101" i="1" s="1"/>
  <c r="ES205" i="1"/>
  <c r="GB184" i="1"/>
  <c r="P162" i="1"/>
  <c r="ET136" i="1"/>
  <c r="R190" i="1"/>
  <c r="CD136" i="1"/>
  <c r="AU149" i="1"/>
  <c r="GA136" i="1"/>
  <c r="ER149" i="1"/>
  <c r="U91" i="1"/>
  <c r="CP81" i="1"/>
  <c r="O81" i="1" s="1"/>
  <c r="DU101" i="1"/>
  <c r="AT30" i="1"/>
  <c r="F61" i="1"/>
  <c r="AQ184" i="1"/>
  <c r="F215" i="1"/>
  <c r="CY89" i="1"/>
  <c r="X89" i="1" s="1"/>
  <c r="CZ89" i="1"/>
  <c r="Y89" i="1" s="1"/>
  <c r="T88" i="6" s="1"/>
  <c r="DF19" i="3"/>
  <c r="DJ19" i="3" s="1"/>
  <c r="DG19" i="3"/>
  <c r="DH19" i="3"/>
  <c r="DI19" i="3"/>
  <c r="R90" i="1"/>
  <c r="CY34" i="1"/>
  <c r="X34" i="1" s="1"/>
  <c r="CZ34" i="1"/>
  <c r="Y34" i="1" s="1"/>
  <c r="S44" i="6" s="1"/>
  <c r="V86" i="1"/>
  <c r="EV26" i="1"/>
  <c r="EV271" i="1"/>
  <c r="P263" i="1"/>
  <c r="CP98" i="1"/>
  <c r="O98" i="1" s="1"/>
  <c r="GX192" i="1"/>
  <c r="EV184" i="1"/>
  <c r="P230" i="1"/>
  <c r="CP144" i="1"/>
  <c r="O144" i="1" s="1"/>
  <c r="P192" i="1"/>
  <c r="P85" i="1"/>
  <c r="Q85" i="1"/>
  <c r="V85" i="1"/>
  <c r="W85" i="1"/>
  <c r="GX85" i="1"/>
  <c r="P50" i="1"/>
  <c r="EP30" i="1"/>
  <c r="CZ143" i="1"/>
  <c r="Y143" i="1" s="1"/>
  <c r="T163" i="6" s="1"/>
  <c r="K167" i="6" s="1"/>
  <c r="CY143" i="1"/>
  <c r="X143" i="1" s="1"/>
  <c r="CY203" i="1"/>
  <c r="X203" i="1" s="1"/>
  <c r="CZ203" i="1"/>
  <c r="Y203" i="1" s="1"/>
  <c r="T244" i="6" s="1"/>
  <c r="K246" i="6" s="1"/>
  <c r="CP147" i="1"/>
  <c r="O147" i="1" s="1"/>
  <c r="GM147" i="1" s="1"/>
  <c r="GN147" i="1" s="1"/>
  <c r="CY195" i="1"/>
  <c r="X195" i="1" s="1"/>
  <c r="R215" i="6" s="1"/>
  <c r="CZ195" i="1"/>
  <c r="Y195" i="1" s="1"/>
  <c r="T215" i="6" s="1"/>
  <c r="AQ30" i="1"/>
  <c r="F53" i="1"/>
  <c r="CY188" i="1"/>
  <c r="X188" i="1" s="1"/>
  <c r="Q209" i="6" s="1"/>
  <c r="CZ188" i="1"/>
  <c r="Y188" i="1" s="1"/>
  <c r="S209" i="6" s="1"/>
  <c r="T90" i="1"/>
  <c r="CP195" i="1"/>
  <c r="O195" i="1" s="1"/>
  <c r="K215" i="6" s="1"/>
  <c r="CP93" i="1"/>
  <c r="O93" i="1" s="1"/>
  <c r="P87" i="1"/>
  <c r="Q87" i="1"/>
  <c r="GX87" i="1"/>
  <c r="AP30" i="1"/>
  <c r="F52" i="1"/>
  <c r="CJ136" i="1"/>
  <c r="BA149" i="1"/>
  <c r="CY81" i="1"/>
  <c r="X81" i="1" s="1"/>
  <c r="R80" i="6" s="1"/>
  <c r="CZ81" i="1"/>
  <c r="Y81" i="1" s="1"/>
  <c r="T80" i="6" s="1"/>
  <c r="CY80" i="1"/>
  <c r="X80" i="1" s="1"/>
  <c r="Q80" i="6" s="1"/>
  <c r="CZ80" i="1"/>
  <c r="Y80" i="1" s="1"/>
  <c r="S80" i="6" s="1"/>
  <c r="U190" i="1"/>
  <c r="AH205" i="1" s="1"/>
  <c r="V149" i="1"/>
  <c r="AI136" i="1"/>
  <c r="CZ99" i="1"/>
  <c r="Y99" i="1" s="1"/>
  <c r="T119" i="6" s="1"/>
  <c r="CY99" i="1"/>
  <c r="X99" i="1" s="1"/>
  <c r="GA30" i="1"/>
  <c r="ER43" i="1"/>
  <c r="CZ146" i="1"/>
  <c r="Y146" i="1" s="1"/>
  <c r="S182" i="6" s="1"/>
  <c r="CY146" i="1"/>
  <c r="X146" i="1" s="1"/>
  <c r="Q182" i="6" s="1"/>
  <c r="CP146" i="1"/>
  <c r="O146" i="1" s="1"/>
  <c r="P158" i="1"/>
  <c r="EH136" i="1"/>
  <c r="CY191" i="1"/>
  <c r="X191" i="1" s="1"/>
  <c r="CZ191" i="1"/>
  <c r="Y191" i="1" s="1"/>
  <c r="T213" i="6" s="1"/>
  <c r="V87" i="1"/>
  <c r="Q84" i="1"/>
  <c r="S84" i="1"/>
  <c r="T84" i="1"/>
  <c r="V190" i="1"/>
  <c r="GM202" i="1"/>
  <c r="FR202" i="1" s="1"/>
  <c r="BY205" i="1" s="1"/>
  <c r="GM198" i="1"/>
  <c r="GO198" i="1" s="1"/>
  <c r="DV30" i="1"/>
  <c r="DI43" i="1"/>
  <c r="P86" i="1"/>
  <c r="CP86" i="1" s="1"/>
  <c r="O86" i="1" s="1"/>
  <c r="I87" i="6" s="1"/>
  <c r="H95" i="6" s="1"/>
  <c r="DW43" i="1"/>
  <c r="F62" i="1"/>
  <c r="AU30" i="1"/>
  <c r="AP136" i="1"/>
  <c r="F158" i="1"/>
  <c r="Q91" i="1"/>
  <c r="R91" i="1"/>
  <c r="S91" i="1"/>
  <c r="FV30" i="1"/>
  <c r="EM43" i="1"/>
  <c r="CP32" i="1"/>
  <c r="O32" i="1" s="1"/>
  <c r="U90" i="1"/>
  <c r="CZ144" i="1"/>
  <c r="Y144" i="1" s="1"/>
  <c r="S173" i="6" s="1"/>
  <c r="I176" i="6" s="1"/>
  <c r="CY144" i="1"/>
  <c r="X144" i="1" s="1"/>
  <c r="Q173" i="6" s="1"/>
  <c r="I175" i="6" s="1"/>
  <c r="H178" i="6" s="1"/>
  <c r="CP35" i="1"/>
  <c r="O35" i="1" s="1"/>
  <c r="GM35" i="1" s="1"/>
  <c r="GN35" i="1" s="1"/>
  <c r="CG101" i="1"/>
  <c r="CY193" i="1"/>
  <c r="X193" i="1" s="1"/>
  <c r="CZ193" i="1"/>
  <c r="Y193" i="1" s="1"/>
  <c r="CY38" i="1"/>
  <c r="X38" i="1" s="1"/>
  <c r="Q58" i="6" s="1"/>
  <c r="CZ38" i="1"/>
  <c r="Y38" i="1" s="1"/>
  <c r="S58" i="6" s="1"/>
  <c r="P91" i="1"/>
  <c r="AD149" i="1"/>
  <c r="FT78" i="1"/>
  <c r="EK101" i="1"/>
  <c r="CY199" i="1"/>
  <c r="X199" i="1" s="1"/>
  <c r="CZ199" i="1"/>
  <c r="Y199" i="1" s="1"/>
  <c r="T230" i="6" s="1"/>
  <c r="K232" i="6" s="1"/>
  <c r="ET30" i="1"/>
  <c r="P56" i="1"/>
  <c r="ET238" i="1"/>
  <c r="AJ136" i="1"/>
  <c r="W149" i="1"/>
  <c r="AU78" i="1"/>
  <c r="F120" i="1"/>
  <c r="U86" i="1"/>
  <c r="DF13" i="3"/>
  <c r="DJ13" i="3" s="1"/>
  <c r="DG13" i="3"/>
  <c r="DH13" i="3"/>
  <c r="DI13" i="3"/>
  <c r="CY93" i="1"/>
  <c r="X93" i="1" s="1"/>
  <c r="R98" i="6" s="1"/>
  <c r="CZ93" i="1"/>
  <c r="Y93" i="1" s="1"/>
  <c r="T98" i="6" s="1"/>
  <c r="P105" i="1"/>
  <c r="EG78" i="1"/>
  <c r="CC136" i="1"/>
  <c r="AT149" i="1"/>
  <c r="EI78" i="1"/>
  <c r="P111" i="1"/>
  <c r="GX90" i="1"/>
  <c r="AZ43" i="1"/>
  <c r="CI30" i="1"/>
  <c r="Q88" i="1"/>
  <c r="P88" i="1"/>
  <c r="T88" i="1"/>
  <c r="S88" i="1"/>
  <c r="FY136" i="1"/>
  <c r="EP149" i="1"/>
  <c r="S87" i="1"/>
  <c r="EH30" i="1"/>
  <c r="P52" i="1"/>
  <c r="T190" i="1"/>
  <c r="AG205" i="1" s="1"/>
  <c r="CY85" i="1"/>
  <c r="X85" i="1" s="1"/>
  <c r="R86" i="6" s="1"/>
  <c r="CZ85" i="1"/>
  <c r="Y85" i="1" s="1"/>
  <c r="T86" i="6" s="1"/>
  <c r="CP191" i="1"/>
  <c r="O191" i="1" s="1"/>
  <c r="K213" i="6" s="1"/>
  <c r="CY139" i="1"/>
  <c r="X139" i="1" s="1"/>
  <c r="R137" i="6" s="1"/>
  <c r="K142" i="6" s="1"/>
  <c r="J146" i="6" s="1"/>
  <c r="CZ139" i="1"/>
  <c r="Y139" i="1" s="1"/>
  <c r="T137" i="6" s="1"/>
  <c r="K143" i="6" s="1"/>
  <c r="EG184" i="1"/>
  <c r="P209" i="1"/>
  <c r="GX88" i="1"/>
  <c r="Q145" i="1"/>
  <c r="DV149" i="1" s="1"/>
  <c r="W145" i="1"/>
  <c r="EB149" i="1" s="1"/>
  <c r="EU30" i="1"/>
  <c r="EU238" i="1"/>
  <c r="P59" i="1"/>
  <c r="R88" i="1"/>
  <c r="F105" i="1"/>
  <c r="AO78" i="1"/>
  <c r="P145" i="1"/>
  <c r="V84" i="1"/>
  <c r="DL43" i="1"/>
  <c r="DY30" i="1"/>
  <c r="CP140" i="1"/>
  <c r="O140" i="1" s="1"/>
  <c r="GM140" i="1" s="1"/>
  <c r="GN140" i="1" s="1"/>
  <c r="AC149" i="1"/>
  <c r="P84" i="1"/>
  <c r="CP84" i="1" s="1"/>
  <c r="O84" i="1" s="1"/>
  <c r="I86" i="6" s="1"/>
  <c r="CY92" i="1"/>
  <c r="X92" i="1" s="1"/>
  <c r="CZ92" i="1"/>
  <c r="Y92" i="1" s="1"/>
  <c r="S98" i="6" s="1"/>
  <c r="EI30" i="1"/>
  <c r="P53" i="1"/>
  <c r="DU149" i="1"/>
  <c r="AO136" i="1"/>
  <c r="F153" i="1"/>
  <c r="DX205" i="1"/>
  <c r="GK138" i="1"/>
  <c r="AE149" i="1"/>
  <c r="GM200" i="1"/>
  <c r="GO200" i="1" s="1"/>
  <c r="W83" i="1"/>
  <c r="Q83" i="1"/>
  <c r="R83" i="1"/>
  <c r="P83" i="1"/>
  <c r="AF149" i="1"/>
  <c r="CY138" i="1"/>
  <c r="X138" i="1" s="1"/>
  <c r="Q137" i="6" s="1"/>
  <c r="I142" i="6" s="1"/>
  <c r="O148" i="6" s="1"/>
  <c r="CZ138" i="1"/>
  <c r="Y138" i="1" s="1"/>
  <c r="S137" i="6" s="1"/>
  <c r="I143" i="6" s="1"/>
  <c r="V88" i="1"/>
  <c r="U83" i="1"/>
  <c r="S145" i="1"/>
  <c r="K174" i="6" s="1"/>
  <c r="GK80" i="1"/>
  <c r="DW101" i="1"/>
  <c r="GK81" i="1"/>
  <c r="CP38" i="1"/>
  <c r="O38" i="1" s="1"/>
  <c r="GK32" i="1"/>
  <c r="GX86" i="1"/>
  <c r="Q36" i="1"/>
  <c r="S36" i="1"/>
  <c r="V36" i="1"/>
  <c r="AI43" i="1" s="1"/>
  <c r="W36" i="1"/>
  <c r="AJ43" i="1" s="1"/>
  <c r="P194" i="1"/>
  <c r="CP194" i="1" s="1"/>
  <c r="O194" i="1" s="1"/>
  <c r="I215" i="6" s="1"/>
  <c r="Q194" i="1"/>
  <c r="R194" i="1"/>
  <c r="T194" i="1"/>
  <c r="S194" i="1"/>
  <c r="GK187" i="1"/>
  <c r="DW205" i="1"/>
  <c r="U84" i="1"/>
  <c r="GK139" i="1"/>
  <c r="DW149" i="1"/>
  <c r="CP139" i="1"/>
  <c r="O139" i="1" s="1"/>
  <c r="CG149" i="1"/>
  <c r="CY95" i="1"/>
  <c r="X95" i="1" s="1"/>
  <c r="R104" i="6" s="1"/>
  <c r="CZ95" i="1"/>
  <c r="Y95" i="1" s="1"/>
  <c r="T104" i="6" s="1"/>
  <c r="T40" i="1"/>
  <c r="AG43" i="1" s="1"/>
  <c r="W40" i="1"/>
  <c r="Q40" i="1"/>
  <c r="CP40" i="1" s="1"/>
  <c r="O40" i="1" s="1"/>
  <c r="R40" i="1"/>
  <c r="S190" i="1"/>
  <c r="V83" i="1"/>
  <c r="EA101" i="1" s="1"/>
  <c r="CY196" i="1"/>
  <c r="X196" i="1" s="1"/>
  <c r="Q224" i="6" s="1"/>
  <c r="I231" i="6" s="1"/>
  <c r="CZ196" i="1"/>
  <c r="Y196" i="1" s="1"/>
  <c r="S224" i="6" s="1"/>
  <c r="I232" i="6" s="1"/>
  <c r="CP196" i="1"/>
  <c r="O196" i="1" s="1"/>
  <c r="GM196" i="1" s="1"/>
  <c r="GO196" i="1" s="1"/>
  <c r="CC205" i="1" s="1"/>
  <c r="GX83" i="1"/>
  <c r="GB101" i="1" s="1"/>
  <c r="P165" i="1"/>
  <c r="EU136" i="1"/>
  <c r="F218" i="1"/>
  <c r="BB184" i="1"/>
  <c r="EI184" i="1"/>
  <c r="P215" i="1"/>
  <c r="CP80" i="1"/>
  <c r="O80" i="1" s="1"/>
  <c r="V90" i="1"/>
  <c r="GX84" i="1"/>
  <c r="EL30" i="1"/>
  <c r="P61" i="1"/>
  <c r="F68" i="1"/>
  <c r="BD30" i="1"/>
  <c r="BD238" i="1"/>
  <c r="DF16" i="3"/>
  <c r="DG16" i="3"/>
  <c r="DJ16" i="3" s="1"/>
  <c r="DH16" i="3"/>
  <c r="DI16" i="3"/>
  <c r="CP186" i="1"/>
  <c r="O186" i="1" s="1"/>
  <c r="F162" i="1"/>
  <c r="BB136" i="1"/>
  <c r="AS78" i="1"/>
  <c r="F118" i="1"/>
  <c r="AO30" i="1"/>
  <c r="AO238" i="1"/>
  <c r="F47" i="1"/>
  <c r="CP33" i="1"/>
  <c r="O33" i="1" s="1"/>
  <c r="DU43" i="1"/>
  <c r="W87" i="1"/>
  <c r="P90" i="1"/>
  <c r="CP187" i="1"/>
  <c r="O187" i="1" s="1"/>
  <c r="DU205" i="1"/>
  <c r="GX145" i="1"/>
  <c r="GB149" i="1" s="1"/>
  <c r="Q82" i="1"/>
  <c r="AD101" i="1" s="1"/>
  <c r="S82" i="1"/>
  <c r="U82" i="1"/>
  <c r="V82" i="1"/>
  <c r="W82" i="1"/>
  <c r="P82" i="1"/>
  <c r="T82" i="1"/>
  <c r="BC30" i="1"/>
  <c r="F59" i="1"/>
  <c r="BC238" i="1"/>
  <c r="DH4" i="3"/>
  <c r="DF4" i="3"/>
  <c r="DG4" i="3"/>
  <c r="DI4" i="3"/>
  <c r="DJ4" i="3" s="1"/>
  <c r="DG14" i="3"/>
  <c r="DH14" i="3"/>
  <c r="DI14" i="3"/>
  <c r="DJ14" i="3" s="1"/>
  <c r="DF14" i="3"/>
  <c r="BD136" i="1"/>
  <c r="F174" i="1"/>
  <c r="DH10" i="3"/>
  <c r="DI10" i="3"/>
  <c r="DF10" i="3"/>
  <c r="DG10" i="3"/>
  <c r="DJ10" i="3" s="1"/>
  <c r="DH9" i="3"/>
  <c r="DI9" i="3"/>
  <c r="DF9" i="3"/>
  <c r="DG9" i="3"/>
  <c r="DJ9" i="3" s="1"/>
  <c r="DG12" i="3"/>
  <c r="DH12" i="3"/>
  <c r="DI12" i="3"/>
  <c r="DF12" i="3"/>
  <c r="DJ12" i="3" s="1"/>
  <c r="FY78" i="1"/>
  <c r="EP101" i="1"/>
  <c r="S192" i="1"/>
  <c r="AF205" i="1" s="1"/>
  <c r="R192" i="1"/>
  <c r="AE205" i="1" s="1"/>
  <c r="V192" i="1"/>
  <c r="W192" i="1"/>
  <c r="Q192" i="1"/>
  <c r="DV205" i="1"/>
  <c r="U94" i="1"/>
  <c r="P94" i="1"/>
  <c r="T94" i="1"/>
  <c r="GX94" i="1"/>
  <c r="Q94" i="1"/>
  <c r="EB30" i="1"/>
  <c r="DO43" i="1"/>
  <c r="AQ149" i="1"/>
  <c r="BZ136" i="1"/>
  <c r="EG238" i="1"/>
  <c r="U87" i="1"/>
  <c r="T86" i="1"/>
  <c r="EI149" i="1"/>
  <c r="FR136" i="1"/>
  <c r="DG6" i="3"/>
  <c r="DJ6" i="3" s="1"/>
  <c r="DH6" i="3"/>
  <c r="DI6" i="3"/>
  <c r="DF6" i="3"/>
  <c r="R94" i="1"/>
  <c r="AU184" i="1"/>
  <c r="F224" i="1"/>
  <c r="FV78" i="1"/>
  <c r="EM101" i="1"/>
  <c r="W94" i="1"/>
  <c r="H235" i="6" l="1"/>
  <c r="H159" i="6"/>
  <c r="K63" i="6"/>
  <c r="K233" i="6"/>
  <c r="K122" i="6"/>
  <c r="DZ30" i="1"/>
  <c r="DM43" i="1"/>
  <c r="AC30" i="1"/>
  <c r="P69" i="6"/>
  <c r="J67" i="6"/>
  <c r="K121" i="6"/>
  <c r="CP192" i="1"/>
  <c r="O192" i="1" s="1"/>
  <c r="I214" i="6" s="1"/>
  <c r="GK90" i="1"/>
  <c r="U89" i="6"/>
  <c r="CP37" i="1"/>
  <c r="O37" i="1" s="1"/>
  <c r="DX43" i="1"/>
  <c r="CZ37" i="1"/>
  <c r="Y37" i="1" s="1"/>
  <c r="CY37" i="1"/>
  <c r="X37" i="1" s="1"/>
  <c r="R49" i="6" s="1"/>
  <c r="H146" i="6"/>
  <c r="CP36" i="1"/>
  <c r="O36" i="1" s="1"/>
  <c r="I49" i="6" s="1"/>
  <c r="I64" i="6"/>
  <c r="DX101" i="1"/>
  <c r="GM203" i="1"/>
  <c r="FR203" i="1" s="1"/>
  <c r="FQ205" i="1" s="1"/>
  <c r="R244" i="6"/>
  <c r="K245" i="6" s="1"/>
  <c r="J249" i="6" s="1"/>
  <c r="GM144" i="1"/>
  <c r="GN144" i="1" s="1"/>
  <c r="CY94" i="1"/>
  <c r="X94" i="1" s="1"/>
  <c r="Q104" i="6" s="1"/>
  <c r="O180" i="6"/>
  <c r="H191" i="6" s="1"/>
  <c r="P148" i="6"/>
  <c r="CP85" i="1"/>
  <c r="O85" i="1" s="1"/>
  <c r="K86" i="6" s="1"/>
  <c r="AG101" i="1"/>
  <c r="I63" i="6"/>
  <c r="GK91" i="1"/>
  <c r="V89" i="6"/>
  <c r="GM41" i="1"/>
  <c r="GN41" i="1" s="1"/>
  <c r="J124" i="6"/>
  <c r="CP82" i="1"/>
  <c r="O82" i="1" s="1"/>
  <c r="I85" i="6" s="1"/>
  <c r="GK40" i="1"/>
  <c r="U62" i="6"/>
  <c r="I65" i="6" s="1"/>
  <c r="AE43" i="1"/>
  <c r="ED205" i="1"/>
  <c r="T214" i="6"/>
  <c r="K217" i="6" s="1"/>
  <c r="GM138" i="1"/>
  <c r="GM143" i="1"/>
  <c r="GN143" i="1" s="1"/>
  <c r="R163" i="6"/>
  <c r="K166" i="6" s="1"/>
  <c r="GM97" i="1"/>
  <c r="GO97" i="1" s="1"/>
  <c r="J40" i="6"/>
  <c r="GM34" i="1"/>
  <c r="GN34" i="1" s="1"/>
  <c r="Q44" i="6"/>
  <c r="AJ101" i="1"/>
  <c r="GM40" i="1"/>
  <c r="GN40" i="1" s="1"/>
  <c r="I62" i="6"/>
  <c r="GM193" i="1"/>
  <c r="GN193" i="1" s="1"/>
  <c r="R214" i="6"/>
  <c r="GM99" i="1"/>
  <c r="GO99" i="1" s="1"/>
  <c r="R119" i="6"/>
  <c r="K120" i="6" s="1"/>
  <c r="P126" i="6" s="1"/>
  <c r="AB149" i="1"/>
  <c r="EC43" i="1"/>
  <c r="R44" i="6"/>
  <c r="K50" i="6" s="1"/>
  <c r="P161" i="6"/>
  <c r="J159" i="6"/>
  <c r="K218" i="6"/>
  <c r="O42" i="6"/>
  <c r="DZ101" i="1"/>
  <c r="BA43" i="1"/>
  <c r="AI101" i="1"/>
  <c r="AI78" i="1" s="1"/>
  <c r="DN43" i="1"/>
  <c r="DX149" i="1"/>
  <c r="DX136" i="1" s="1"/>
  <c r="K106" i="6"/>
  <c r="GM98" i="1"/>
  <c r="GO98" i="1" s="1"/>
  <c r="I119" i="6"/>
  <c r="H124" i="6" s="1"/>
  <c r="CF43" i="1"/>
  <c r="AH101" i="1"/>
  <c r="GK83" i="1"/>
  <c r="V85" i="6"/>
  <c r="I106" i="6"/>
  <c r="GK88" i="1"/>
  <c r="U88" i="6"/>
  <c r="I92" i="6" s="1"/>
  <c r="K105" i="6"/>
  <c r="GM89" i="1"/>
  <c r="GO89" i="1" s="1"/>
  <c r="R88" i="6"/>
  <c r="GK190" i="1"/>
  <c r="U213" i="6"/>
  <c r="I218" i="6" s="1"/>
  <c r="AQ238" i="1"/>
  <c r="P43" i="1"/>
  <c r="H186" i="6"/>
  <c r="GK192" i="1"/>
  <c r="U214" i="6"/>
  <c r="GK194" i="1"/>
  <c r="U215" i="6"/>
  <c r="DV101" i="1"/>
  <c r="DI101" i="1" s="1"/>
  <c r="GM92" i="1"/>
  <c r="GO92" i="1" s="1"/>
  <c r="Q98" i="6"/>
  <c r="CH43" i="1"/>
  <c r="DY136" i="1"/>
  <c r="O237" i="6"/>
  <c r="CJ101" i="1"/>
  <c r="CJ78" i="1" s="1"/>
  <c r="GK94" i="1"/>
  <c r="U104" i="6"/>
  <c r="I107" i="6" s="1"/>
  <c r="EB101" i="1"/>
  <c r="EB78" i="1" s="1"/>
  <c r="GM199" i="1"/>
  <c r="GO199" i="1" s="1"/>
  <c r="R230" i="6"/>
  <c r="K231" i="6" s="1"/>
  <c r="EC205" i="1"/>
  <c r="DP205" i="1" s="1"/>
  <c r="R213" i="6"/>
  <c r="CP87" i="1"/>
  <c r="O87" i="1" s="1"/>
  <c r="K87" i="6" s="1"/>
  <c r="J95" i="6" s="1"/>
  <c r="GK36" i="1"/>
  <c r="U49" i="6"/>
  <c r="I52" i="6" s="1"/>
  <c r="I247" i="6"/>
  <c r="P188" i="6"/>
  <c r="DM101" i="1"/>
  <c r="DM238" i="1" s="1"/>
  <c r="DZ78" i="1"/>
  <c r="AG78" i="1"/>
  <c r="T101" i="1"/>
  <c r="AQ26" i="1"/>
  <c r="AQ271" i="1"/>
  <c r="F248" i="1"/>
  <c r="EA78" i="1"/>
  <c r="DN101" i="1"/>
  <c r="EB136" i="1"/>
  <c r="DO149" i="1"/>
  <c r="DX78" i="1"/>
  <c r="DK101" i="1"/>
  <c r="ED184" i="1"/>
  <c r="DQ205" i="1"/>
  <c r="EC184" i="1"/>
  <c r="BA101" i="1"/>
  <c r="AH78" i="1"/>
  <c r="U101" i="1"/>
  <c r="DV78" i="1"/>
  <c r="EH205" i="1"/>
  <c r="FQ184" i="1"/>
  <c r="GA205" i="1"/>
  <c r="AJ78" i="1"/>
  <c r="W101" i="1"/>
  <c r="AG30" i="1"/>
  <c r="T43" i="1"/>
  <c r="W43" i="1"/>
  <c r="AJ30" i="1"/>
  <c r="CZ88" i="1"/>
  <c r="Y88" i="1" s="1"/>
  <c r="S88" i="6" s="1"/>
  <c r="CY88" i="1"/>
  <c r="X88" i="1" s="1"/>
  <c r="Q88" i="6" s="1"/>
  <c r="GM33" i="1"/>
  <c r="DT43" i="1"/>
  <c r="DY78" i="1"/>
  <c r="DL101" i="1"/>
  <c r="BA30" i="1"/>
  <c r="F63" i="1"/>
  <c r="S205" i="1"/>
  <c r="AF184" i="1"/>
  <c r="DW136" i="1"/>
  <c r="DJ149" i="1"/>
  <c r="CZ36" i="1"/>
  <c r="Y36" i="1" s="1"/>
  <c r="S49" i="6" s="1"/>
  <c r="I51" i="6" s="1"/>
  <c r="CY36" i="1"/>
  <c r="X36" i="1" s="1"/>
  <c r="AE101" i="1"/>
  <c r="AE136" i="1"/>
  <c r="R149" i="1"/>
  <c r="GM146" i="1"/>
  <c r="GN146" i="1" s="1"/>
  <c r="GM81" i="1"/>
  <c r="DM136" i="1"/>
  <c r="P171" i="1"/>
  <c r="F170" i="1"/>
  <c r="T136" i="1"/>
  <c r="GB78" i="1"/>
  <c r="ES101" i="1"/>
  <c r="V43" i="1"/>
  <c r="AI30" i="1"/>
  <c r="CC184" i="1"/>
  <c r="AT205" i="1"/>
  <c r="AE184" i="1"/>
  <c r="R205" i="1"/>
  <c r="CZ145" i="1"/>
  <c r="Y145" i="1" s="1"/>
  <c r="T173" i="6" s="1"/>
  <c r="K176" i="6" s="1"/>
  <c r="CY145" i="1"/>
  <c r="X145" i="1" s="1"/>
  <c r="R173" i="6" s="1"/>
  <c r="K175" i="6" s="1"/>
  <c r="P180" i="6" s="1"/>
  <c r="AC136" i="1"/>
  <c r="CF149" i="1"/>
  <c r="CH149" i="1"/>
  <c r="P149" i="1"/>
  <c r="CE149" i="1"/>
  <c r="DW184" i="1"/>
  <c r="DJ205" i="1"/>
  <c r="AX184" i="1"/>
  <c r="F212" i="1"/>
  <c r="DV136" i="1"/>
  <c r="DI149" i="1"/>
  <c r="P65" i="1"/>
  <c r="DM30" i="1"/>
  <c r="EV22" i="1"/>
  <c r="P296" i="1"/>
  <c r="EV304" i="1"/>
  <c r="AU136" i="1"/>
  <c r="F168" i="1"/>
  <c r="AV43" i="1"/>
  <c r="CE30" i="1"/>
  <c r="DI30" i="1"/>
  <c r="P55" i="1"/>
  <c r="AK43" i="1"/>
  <c r="ES184" i="1"/>
  <c r="P225" i="1"/>
  <c r="CP88" i="1"/>
  <c r="O88" i="1" s="1"/>
  <c r="EG26" i="1"/>
  <c r="P242" i="1"/>
  <c r="EG271" i="1"/>
  <c r="CZ82" i="1"/>
  <c r="Y82" i="1" s="1"/>
  <c r="S85" i="6" s="1"/>
  <c r="CY82" i="1"/>
  <c r="X82" i="1" s="1"/>
  <c r="ES30" i="1"/>
  <c r="P63" i="1"/>
  <c r="DL184" i="1"/>
  <c r="P226" i="1"/>
  <c r="DO30" i="1"/>
  <c r="P67" i="1"/>
  <c r="GM93" i="1"/>
  <c r="GO93" i="1" s="1"/>
  <c r="EP78" i="1"/>
  <c r="P108" i="1"/>
  <c r="AL149" i="1"/>
  <c r="FX205" i="1"/>
  <c r="FW205" i="1"/>
  <c r="DH205" i="1"/>
  <c r="FZ205" i="1"/>
  <c r="DU184" i="1"/>
  <c r="CY194" i="1"/>
  <c r="X194" i="1" s="1"/>
  <c r="CZ194" i="1"/>
  <c r="Y194" i="1" s="1"/>
  <c r="S215" i="6" s="1"/>
  <c r="DN30" i="1"/>
  <c r="P66" i="1"/>
  <c r="AK149" i="1"/>
  <c r="P64" i="1"/>
  <c r="DL30" i="1"/>
  <c r="AU238" i="1"/>
  <c r="CY84" i="1"/>
  <c r="X84" i="1" s="1"/>
  <c r="CZ84" i="1"/>
  <c r="Y84" i="1" s="1"/>
  <c r="S86" i="6" s="1"/>
  <c r="GM195" i="1"/>
  <c r="GN195" i="1" s="1"/>
  <c r="DP43" i="1"/>
  <c r="EC30" i="1"/>
  <c r="AJ205" i="1"/>
  <c r="DL136" i="1"/>
  <c r="P170" i="1"/>
  <c r="FU205" i="1"/>
  <c r="GN138" i="1"/>
  <c r="CB149" i="1" s="1"/>
  <c r="EC149" i="1"/>
  <c r="O149" i="1"/>
  <c r="AB136" i="1"/>
  <c r="AD78" i="1"/>
  <c r="Q101" i="1"/>
  <c r="GM139" i="1"/>
  <c r="EP184" i="1"/>
  <c r="P212" i="1"/>
  <c r="GB136" i="1"/>
  <c r="ES149" i="1"/>
  <c r="ES238" i="1" s="1"/>
  <c r="CG78" i="1"/>
  <c r="AX101" i="1"/>
  <c r="EP238" i="1"/>
  <c r="CF30" i="1"/>
  <c r="AW43" i="1"/>
  <c r="AC101" i="1"/>
  <c r="T205" i="1"/>
  <c r="AG184" i="1"/>
  <c r="AZ30" i="1"/>
  <c r="F54" i="1"/>
  <c r="P118" i="1"/>
  <c r="EK78" i="1"/>
  <c r="AY43" i="1"/>
  <c r="CH30" i="1"/>
  <c r="BD26" i="1"/>
  <c r="F263" i="1"/>
  <c r="BD271" i="1"/>
  <c r="BC26" i="1"/>
  <c r="BC271" i="1"/>
  <c r="F254" i="1"/>
  <c r="DT205" i="1"/>
  <c r="GM187" i="1"/>
  <c r="S149" i="1"/>
  <c r="AF136" i="1"/>
  <c r="FZ149" i="1"/>
  <c r="DH149" i="1"/>
  <c r="DU136" i="1"/>
  <c r="FW149" i="1"/>
  <c r="FX149" i="1"/>
  <c r="CY87" i="1"/>
  <c r="X87" i="1" s="1"/>
  <c r="R87" i="6" s="1"/>
  <c r="CZ87" i="1"/>
  <c r="Y87" i="1" s="1"/>
  <c r="F167" i="1"/>
  <c r="AT136" i="1"/>
  <c r="Q149" i="1"/>
  <c r="AD136" i="1"/>
  <c r="AD43" i="1"/>
  <c r="BA136" i="1"/>
  <c r="F169" i="1"/>
  <c r="CZ86" i="1"/>
  <c r="Y86" i="1" s="1"/>
  <c r="S87" i="6" s="1"/>
  <c r="CY86" i="1"/>
  <c r="X86" i="1" s="1"/>
  <c r="Q87" i="6" s="1"/>
  <c r="AX30" i="1"/>
  <c r="F50" i="1"/>
  <c r="CJ205" i="1"/>
  <c r="P229" i="1"/>
  <c r="DO184" i="1"/>
  <c r="EI136" i="1"/>
  <c r="P159" i="1"/>
  <c r="DU30" i="1"/>
  <c r="FZ43" i="1"/>
  <c r="DH43" i="1"/>
  <c r="FW43" i="1"/>
  <c r="FX43" i="1"/>
  <c r="AL43" i="1"/>
  <c r="F111" i="1"/>
  <c r="AQ78" i="1"/>
  <c r="GM82" i="1"/>
  <c r="GO82" i="1" s="1"/>
  <c r="DJ101" i="1"/>
  <c r="DW78" i="1"/>
  <c r="U205" i="1"/>
  <c r="AH184" i="1"/>
  <c r="GM191" i="1"/>
  <c r="GN191" i="1" s="1"/>
  <c r="CZ91" i="1"/>
  <c r="Y91" i="1" s="1"/>
  <c r="T89" i="6" s="1"/>
  <c r="CY91" i="1"/>
  <c r="X91" i="1" s="1"/>
  <c r="R89" i="6" s="1"/>
  <c r="DU78" i="1"/>
  <c r="DH101" i="1"/>
  <c r="FW101" i="1"/>
  <c r="GM80" i="1"/>
  <c r="U136" i="1"/>
  <c r="F171" i="1"/>
  <c r="F159" i="1"/>
  <c r="AQ136" i="1"/>
  <c r="P30" i="1"/>
  <c r="F46" i="1"/>
  <c r="DX184" i="1"/>
  <c r="DK205" i="1"/>
  <c r="CP90" i="1"/>
  <c r="O90" i="1" s="1"/>
  <c r="GM186" i="1"/>
  <c r="GM38" i="1"/>
  <c r="GN38" i="1" s="1"/>
  <c r="CP83" i="1"/>
  <c r="O83" i="1" s="1"/>
  <c r="DT101" i="1" s="1"/>
  <c r="EI238" i="1"/>
  <c r="CP145" i="1"/>
  <c r="O145" i="1" s="1"/>
  <c r="GM145" i="1" s="1"/>
  <c r="GN145" i="1" s="1"/>
  <c r="P156" i="1"/>
  <c r="EP136" i="1"/>
  <c r="W136" i="1"/>
  <c r="F173" i="1"/>
  <c r="AB43" i="1"/>
  <c r="GM32" i="1"/>
  <c r="AH30" i="1"/>
  <c r="U43" i="1"/>
  <c r="P227" i="1"/>
  <c r="DM184" i="1"/>
  <c r="CP190" i="1"/>
  <c r="O190" i="1" s="1"/>
  <c r="I213" i="6" s="1"/>
  <c r="F160" i="1"/>
  <c r="AZ136" i="1"/>
  <c r="P172" i="1"/>
  <c r="DN136" i="1"/>
  <c r="DV184" i="1"/>
  <c r="DI205" i="1"/>
  <c r="CG136" i="1"/>
  <c r="AX149" i="1"/>
  <c r="ET26" i="1"/>
  <c r="P251" i="1"/>
  <c r="ET271" i="1"/>
  <c r="AF101" i="1"/>
  <c r="BB304" i="1"/>
  <c r="BB22" i="1"/>
  <c r="F284" i="1"/>
  <c r="AO26" i="1"/>
  <c r="F242" i="1"/>
  <c r="AO271" i="1"/>
  <c r="EU26" i="1"/>
  <c r="P254" i="1"/>
  <c r="EU271" i="1"/>
  <c r="CY90" i="1"/>
  <c r="X90" i="1" s="1"/>
  <c r="Q89" i="6" s="1"/>
  <c r="CZ90" i="1"/>
  <c r="Y90" i="1" s="1"/>
  <c r="S89" i="6" s="1"/>
  <c r="CZ190" i="1"/>
  <c r="Y190" i="1" s="1"/>
  <c r="S213" i="6" s="1"/>
  <c r="CY190" i="1"/>
  <c r="X190" i="1" s="1"/>
  <c r="AP205" i="1"/>
  <c r="CI205" i="1"/>
  <c r="BY184" i="1"/>
  <c r="P160" i="1"/>
  <c r="ER136" i="1"/>
  <c r="CY192" i="1"/>
  <c r="X192" i="1" s="1"/>
  <c r="CZ192" i="1"/>
  <c r="Y192" i="1" s="1"/>
  <c r="S214" i="6" s="1"/>
  <c r="AE30" i="1"/>
  <c r="R43" i="1"/>
  <c r="AI205" i="1"/>
  <c r="ER30" i="1"/>
  <c r="P54" i="1"/>
  <c r="EM78" i="1"/>
  <c r="P120" i="1"/>
  <c r="CP94" i="1"/>
  <c r="O94" i="1" s="1"/>
  <c r="AC205" i="1"/>
  <c r="ED149" i="1"/>
  <c r="CP91" i="1"/>
  <c r="O91" i="1" s="1"/>
  <c r="P62" i="1"/>
  <c r="EM30" i="1"/>
  <c r="EM238" i="1"/>
  <c r="DW30" i="1"/>
  <c r="DJ43" i="1"/>
  <c r="F172" i="1"/>
  <c r="V136" i="1"/>
  <c r="GM85" i="1"/>
  <c r="GO85" i="1" s="1"/>
  <c r="AF43" i="1"/>
  <c r="P228" i="1"/>
  <c r="DN184" i="1"/>
  <c r="AD205" i="1"/>
  <c r="I91" i="6" l="1"/>
  <c r="K92" i="6"/>
  <c r="I217" i="6"/>
  <c r="P251" i="6"/>
  <c r="I105" i="6"/>
  <c r="K90" i="6"/>
  <c r="GM194" i="1"/>
  <c r="GN194" i="1" s="1"/>
  <c r="Q215" i="6"/>
  <c r="GM36" i="1"/>
  <c r="GN36" i="1" s="1"/>
  <c r="Q49" i="6"/>
  <c r="I50" i="6" s="1"/>
  <c r="I90" i="6"/>
  <c r="GM94" i="1"/>
  <c r="GO94" i="1" s="1"/>
  <c r="I104" i="6"/>
  <c r="GM86" i="1"/>
  <c r="FR86" i="1" s="1"/>
  <c r="BY101" i="1" s="1"/>
  <c r="EC101" i="1"/>
  <c r="DK43" i="1"/>
  <c r="DX30" i="1"/>
  <c r="GM37" i="1"/>
  <c r="GN37" i="1" s="1"/>
  <c r="K49" i="6"/>
  <c r="GM84" i="1"/>
  <c r="GO84" i="1" s="1"/>
  <c r="Q86" i="6"/>
  <c r="H249" i="6"/>
  <c r="O251" i="6"/>
  <c r="J169" i="6"/>
  <c r="P171" i="6"/>
  <c r="DK149" i="1"/>
  <c r="AK101" i="1"/>
  <c r="Q85" i="6"/>
  <c r="J178" i="6"/>
  <c r="K216" i="6"/>
  <c r="P222" i="6" s="1"/>
  <c r="AL101" i="1"/>
  <c r="Y101" i="1" s="1"/>
  <c r="DO101" i="1"/>
  <c r="DO238" i="1" s="1"/>
  <c r="DO26" i="1" s="1"/>
  <c r="AK205" i="1"/>
  <c r="X205" i="1" s="1"/>
  <c r="Q213" i="6"/>
  <c r="GM83" i="1"/>
  <c r="GO83" i="1" s="1"/>
  <c r="K85" i="6"/>
  <c r="O69" i="6"/>
  <c r="H67" i="6"/>
  <c r="T49" i="6"/>
  <c r="K51" i="6" s="1"/>
  <c r="ED43" i="1"/>
  <c r="O126" i="6"/>
  <c r="GM87" i="1"/>
  <c r="FR87" i="1" s="1"/>
  <c r="FQ101" i="1" s="1"/>
  <c r="FX101" i="1" s="1"/>
  <c r="FX78" i="1" s="1"/>
  <c r="GM88" i="1"/>
  <c r="GO88" i="1" s="1"/>
  <c r="I88" i="6"/>
  <c r="V101" i="1"/>
  <c r="P237" i="6"/>
  <c r="J235" i="6"/>
  <c r="GM91" i="1"/>
  <c r="GO91" i="1" s="1"/>
  <c r="K89" i="6"/>
  <c r="GM192" i="1"/>
  <c r="GN192" i="1" s="1"/>
  <c r="Q214" i="6"/>
  <c r="GM90" i="1"/>
  <c r="GO90" i="1" s="1"/>
  <c r="I89" i="6"/>
  <c r="ED101" i="1"/>
  <c r="T87" i="6"/>
  <c r="K91" i="6" s="1"/>
  <c r="P111" i="6"/>
  <c r="J109" i="6"/>
  <c r="J191" i="6"/>
  <c r="ES26" i="1"/>
  <c r="P258" i="1"/>
  <c r="ES271" i="1"/>
  <c r="ED78" i="1"/>
  <c r="DQ101" i="1"/>
  <c r="AK78" i="1"/>
  <c r="X101" i="1"/>
  <c r="CE205" i="1"/>
  <c r="CF205" i="1"/>
  <c r="CH205" i="1"/>
  <c r="AC184" i="1"/>
  <c r="P205" i="1"/>
  <c r="FZ30" i="1"/>
  <c r="EQ43" i="1"/>
  <c r="EP26" i="1"/>
  <c r="EP271" i="1"/>
  <c r="P245" i="1"/>
  <c r="DN78" i="1"/>
  <c r="P124" i="1"/>
  <c r="GN32" i="1"/>
  <c r="CB43" i="1" s="1"/>
  <c r="CA43" i="1"/>
  <c r="F51" i="1"/>
  <c r="AY30" i="1"/>
  <c r="P329" i="1"/>
  <c r="EV18" i="1"/>
  <c r="AT184" i="1"/>
  <c r="F223" i="1"/>
  <c r="CB136" i="1"/>
  <c r="AS149" i="1"/>
  <c r="DP184" i="1"/>
  <c r="P231" i="1"/>
  <c r="GN187" i="1"/>
  <c r="FT205" i="1" s="1"/>
  <c r="FS205" i="1"/>
  <c r="AU26" i="1"/>
  <c r="F257" i="1"/>
  <c r="AU271" i="1"/>
  <c r="V30" i="1"/>
  <c r="F66" i="1"/>
  <c r="DL78" i="1"/>
  <c r="P122" i="1"/>
  <c r="DJ30" i="1"/>
  <c r="P57" i="1"/>
  <c r="DJ238" i="1"/>
  <c r="T78" i="1"/>
  <c r="F122" i="1"/>
  <c r="AL205" i="1"/>
  <c r="AF78" i="1"/>
  <c r="S101" i="1"/>
  <c r="FW78" i="1"/>
  <c r="EN101" i="1"/>
  <c r="CJ184" i="1"/>
  <c r="BA205" i="1"/>
  <c r="FU184" i="1"/>
  <c r="EL205" i="1"/>
  <c r="EO205" i="1"/>
  <c r="FX184" i="1"/>
  <c r="AY149" i="1"/>
  <c r="CH136" i="1"/>
  <c r="AE78" i="1"/>
  <c r="R101" i="1"/>
  <c r="DT30" i="1"/>
  <c r="DG43" i="1"/>
  <c r="P214" i="1"/>
  <c r="EH184" i="1"/>
  <c r="P232" i="1"/>
  <c r="DQ184" i="1"/>
  <c r="EC78" i="1"/>
  <c r="DP101" i="1"/>
  <c r="DJ184" i="1"/>
  <c r="P219" i="1"/>
  <c r="DM26" i="1"/>
  <c r="P260" i="1"/>
  <c r="DM271" i="1"/>
  <c r="FW184" i="1"/>
  <c r="EN205" i="1"/>
  <c r="ES78" i="1"/>
  <c r="P121" i="1"/>
  <c r="ET22" i="1"/>
  <c r="P284" i="1"/>
  <c r="ET304" i="1"/>
  <c r="BC22" i="1"/>
  <c r="BC304" i="1"/>
  <c r="F287" i="1"/>
  <c r="AL136" i="1"/>
  <c r="Y149" i="1"/>
  <c r="CF136" i="1"/>
  <c r="AW149" i="1"/>
  <c r="GN33" i="1"/>
  <c r="FT43" i="1" s="1"/>
  <c r="FS43" i="1"/>
  <c r="DI78" i="1"/>
  <c r="P113" i="1"/>
  <c r="F124" i="1"/>
  <c r="V78" i="1"/>
  <c r="P217" i="1"/>
  <c r="DI184" i="1"/>
  <c r="S184" i="1"/>
  <c r="F220" i="1"/>
  <c r="O43" i="1"/>
  <c r="AB30" i="1"/>
  <c r="S136" i="1"/>
  <c r="F164" i="1"/>
  <c r="AP184" i="1"/>
  <c r="F214" i="1"/>
  <c r="Q136" i="1"/>
  <c r="F161" i="1"/>
  <c r="DG205" i="1"/>
  <c r="DT184" i="1"/>
  <c r="AK136" i="1"/>
  <c r="X149" i="1"/>
  <c r="P116" i="1"/>
  <c r="DK78" i="1"/>
  <c r="AO22" i="1"/>
  <c r="F275" i="1"/>
  <c r="AO304" i="1"/>
  <c r="F121" i="1"/>
  <c r="BA78" i="1"/>
  <c r="AF30" i="1"/>
  <c r="S43" i="1"/>
  <c r="EC136" i="1"/>
  <c r="DP149" i="1"/>
  <c r="DP238" i="1" s="1"/>
  <c r="AD30" i="1"/>
  <c r="Q43" i="1"/>
  <c r="FZ184" i="1"/>
  <c r="EQ205" i="1"/>
  <c r="AB101" i="1"/>
  <c r="DH184" i="1"/>
  <c r="P208" i="1"/>
  <c r="AV149" i="1"/>
  <c r="CE136" i="1"/>
  <c r="DO78" i="1"/>
  <c r="F152" i="1"/>
  <c r="P136" i="1"/>
  <c r="R30" i="1"/>
  <c r="F57" i="1"/>
  <c r="R238" i="1"/>
  <c r="GM190" i="1"/>
  <c r="GN190" i="1" s="1"/>
  <c r="F226" i="1"/>
  <c r="T184" i="1"/>
  <c r="EU22" i="1"/>
  <c r="P287" i="1"/>
  <c r="EU304" i="1"/>
  <c r="EO43" i="1"/>
  <c r="FX30" i="1"/>
  <c r="FX136" i="1"/>
  <c r="EO149" i="1"/>
  <c r="BD22" i="1"/>
  <c r="BD304" i="1"/>
  <c r="F296" i="1"/>
  <c r="AC78" i="1"/>
  <c r="CE101" i="1"/>
  <c r="CH101" i="1"/>
  <c r="CF101" i="1"/>
  <c r="P101" i="1"/>
  <c r="F113" i="1"/>
  <c r="Q78" i="1"/>
  <c r="W205" i="1"/>
  <c r="W238" i="1" s="1"/>
  <c r="AJ184" i="1"/>
  <c r="DN238" i="1"/>
  <c r="DJ136" i="1"/>
  <c r="P163" i="1"/>
  <c r="U78" i="1"/>
  <c r="F123" i="1"/>
  <c r="DT78" i="1"/>
  <c r="DG101" i="1"/>
  <c r="AL78" i="1"/>
  <c r="BY78" i="1"/>
  <c r="CI101" i="1"/>
  <c r="AP101" i="1"/>
  <c r="DK184" i="1"/>
  <c r="P220" i="1"/>
  <c r="F227" i="1"/>
  <c r="U184" i="1"/>
  <c r="CI184" i="1"/>
  <c r="AZ205" i="1"/>
  <c r="GO80" i="1"/>
  <c r="CA101" i="1"/>
  <c r="ES136" i="1"/>
  <c r="P169" i="1"/>
  <c r="AQ22" i="1"/>
  <c r="AQ304" i="1"/>
  <c r="F281" i="1"/>
  <c r="DJ78" i="1"/>
  <c r="P115" i="1"/>
  <c r="P164" i="1"/>
  <c r="DK136" i="1"/>
  <c r="F163" i="1"/>
  <c r="R136" i="1"/>
  <c r="BB18" i="1"/>
  <c r="F317" i="1"/>
  <c r="DL238" i="1"/>
  <c r="EM26" i="1"/>
  <c r="EM271" i="1"/>
  <c r="P257" i="1"/>
  <c r="DH78" i="1"/>
  <c r="P104" i="1"/>
  <c r="Y43" i="1"/>
  <c r="AL30" i="1"/>
  <c r="AX136" i="1"/>
  <c r="F156" i="1"/>
  <c r="FW30" i="1"/>
  <c r="EN43" i="1"/>
  <c r="EN149" i="1"/>
  <c r="FW136" i="1"/>
  <c r="F49" i="1"/>
  <c r="AW30" i="1"/>
  <c r="EG22" i="1"/>
  <c r="EG304" i="1"/>
  <c r="P275" i="1"/>
  <c r="AV30" i="1"/>
  <c r="F48" i="1"/>
  <c r="DI136" i="1"/>
  <c r="P161" i="1"/>
  <c r="DO136" i="1"/>
  <c r="P173" i="1"/>
  <c r="DM78" i="1"/>
  <c r="P123" i="1"/>
  <c r="CA205" i="1"/>
  <c r="GN186" i="1"/>
  <c r="CB205" i="1" s="1"/>
  <c r="DH136" i="1"/>
  <c r="P152" i="1"/>
  <c r="F151" i="1"/>
  <c r="O136" i="1"/>
  <c r="T30" i="1"/>
  <c r="T238" i="1"/>
  <c r="F64" i="1"/>
  <c r="FZ136" i="1"/>
  <c r="EQ149" i="1"/>
  <c r="AX78" i="1"/>
  <c r="F108" i="1"/>
  <c r="F125" i="1"/>
  <c r="W78" i="1"/>
  <c r="CA149" i="1"/>
  <c r="X43" i="1"/>
  <c r="AK30" i="1"/>
  <c r="GA184" i="1"/>
  <c r="ER205" i="1"/>
  <c r="DI238" i="1"/>
  <c r="V205" i="1"/>
  <c r="AI184" i="1"/>
  <c r="DK238" i="1"/>
  <c r="AX238" i="1"/>
  <c r="FS149" i="1"/>
  <c r="GN139" i="1"/>
  <c r="FT149" i="1" s="1"/>
  <c r="P248" i="1"/>
  <c r="EI26" i="1"/>
  <c r="EI271" i="1"/>
  <c r="DT149" i="1"/>
  <c r="Q205" i="1"/>
  <c r="AD184" i="1"/>
  <c r="DQ149" i="1"/>
  <c r="ED136" i="1"/>
  <c r="U30" i="1"/>
  <c r="F65" i="1"/>
  <c r="U238" i="1"/>
  <c r="AB205" i="1"/>
  <c r="DH30" i="1"/>
  <c r="DH238" i="1"/>
  <c r="P46" i="1"/>
  <c r="DP30" i="1"/>
  <c r="P69" i="1"/>
  <c r="R184" i="1"/>
  <c r="F219" i="1"/>
  <c r="GO81" i="1"/>
  <c r="FU101" i="1" s="1"/>
  <c r="FS101" i="1"/>
  <c r="W30" i="1"/>
  <c r="F67" i="1"/>
  <c r="P96" i="6" l="1"/>
  <c r="J254" i="6"/>
  <c r="J54" i="6"/>
  <c r="H109" i="6"/>
  <c r="O56" i="6"/>
  <c r="H54" i="6"/>
  <c r="P125" i="1"/>
  <c r="O96" i="6"/>
  <c r="H94" i="6"/>
  <c r="FZ101" i="1"/>
  <c r="GA101" i="1"/>
  <c r="DQ43" i="1"/>
  <c r="ED30" i="1"/>
  <c r="J129" i="6"/>
  <c r="EH101" i="1"/>
  <c r="EH238" i="1" s="1"/>
  <c r="P262" i="1"/>
  <c r="EO101" i="1"/>
  <c r="DO271" i="1"/>
  <c r="J220" i="6"/>
  <c r="FQ78" i="1"/>
  <c r="AK184" i="1"/>
  <c r="O111" i="6"/>
  <c r="CC101" i="1"/>
  <c r="DK30" i="1"/>
  <c r="P58" i="1"/>
  <c r="J94" i="6"/>
  <c r="I216" i="6"/>
  <c r="P56" i="6"/>
  <c r="DP26" i="1"/>
  <c r="DP271" i="1"/>
  <c r="P264" i="1"/>
  <c r="EK149" i="1"/>
  <c r="FT136" i="1"/>
  <c r="FZ78" i="1"/>
  <c r="EQ101" i="1"/>
  <c r="AV205" i="1"/>
  <c r="CE184" i="1"/>
  <c r="P78" i="1"/>
  <c r="F104" i="1"/>
  <c r="P238" i="1"/>
  <c r="X78" i="1"/>
  <c r="F127" i="1"/>
  <c r="AX26" i="1"/>
  <c r="F245" i="1"/>
  <c r="AX271" i="1"/>
  <c r="P103" i="1"/>
  <c r="DG78" i="1"/>
  <c r="P210" i="1"/>
  <c r="EN184" i="1"/>
  <c r="F45" i="1"/>
  <c r="O30" i="1"/>
  <c r="Y136" i="1"/>
  <c r="F176" i="1"/>
  <c r="DM22" i="1"/>
  <c r="DM304" i="1"/>
  <c r="P293" i="1"/>
  <c r="ES22" i="1"/>
  <c r="ES304" i="1"/>
  <c r="P291" i="1"/>
  <c r="DI26" i="1"/>
  <c r="DI271" i="1"/>
  <c r="P250" i="1"/>
  <c r="CA184" i="1"/>
  <c r="AR205" i="1"/>
  <c r="R78" i="1"/>
  <c r="F115" i="1"/>
  <c r="S78" i="1"/>
  <c r="F116" i="1"/>
  <c r="P51" i="1"/>
  <c r="EQ30" i="1"/>
  <c r="EQ238" i="1"/>
  <c r="W26" i="1"/>
  <c r="F262" i="1"/>
  <c r="W271" i="1"/>
  <c r="EO30" i="1"/>
  <c r="P49" i="1"/>
  <c r="EO238" i="1"/>
  <c r="GA78" i="1"/>
  <c r="ER101" i="1"/>
  <c r="S30" i="1"/>
  <c r="F58" i="1"/>
  <c r="S238" i="1"/>
  <c r="F166" i="1"/>
  <c r="AS136" i="1"/>
  <c r="Y30" i="1"/>
  <c r="F70" i="1"/>
  <c r="O101" i="1"/>
  <c r="AB78" i="1"/>
  <c r="DO22" i="1"/>
  <c r="DO304" i="1"/>
  <c r="P295" i="1"/>
  <c r="AU22" i="1"/>
  <c r="F290" i="1"/>
  <c r="AU304" i="1"/>
  <c r="DP136" i="1"/>
  <c r="P175" i="1"/>
  <c r="EL184" i="1"/>
  <c r="P223" i="1"/>
  <c r="F225" i="1"/>
  <c r="BA184" i="1"/>
  <c r="EN78" i="1"/>
  <c r="P106" i="1"/>
  <c r="DQ136" i="1"/>
  <c r="P176" i="1"/>
  <c r="AL184" i="1"/>
  <c r="Y205" i="1"/>
  <c r="F208" i="1"/>
  <c r="P184" i="1"/>
  <c r="EO78" i="1"/>
  <c r="P107" i="1"/>
  <c r="EJ149" i="1"/>
  <c r="FS136" i="1"/>
  <c r="FS30" i="1"/>
  <c r="EJ43" i="1"/>
  <c r="EK43" i="1"/>
  <c r="FT30" i="1"/>
  <c r="AV101" i="1"/>
  <c r="CE78" i="1"/>
  <c r="P45" i="1"/>
  <c r="DG30" i="1"/>
  <c r="BA238" i="1"/>
  <c r="X136" i="1"/>
  <c r="F175" i="1"/>
  <c r="BD18" i="1"/>
  <c r="F329" i="1"/>
  <c r="P157" i="1"/>
  <c r="EQ136" i="1"/>
  <c r="DN26" i="1"/>
  <c r="P261" i="1"/>
  <c r="DN271" i="1"/>
  <c r="EQ184" i="1"/>
  <c r="P213" i="1"/>
  <c r="DG184" i="1"/>
  <c r="P207" i="1"/>
  <c r="BC18" i="1"/>
  <c r="F320" i="1"/>
  <c r="EI22" i="1"/>
  <c r="EI304" i="1"/>
  <c r="P281" i="1"/>
  <c r="EM22" i="1"/>
  <c r="P290" i="1"/>
  <c r="EM304" i="1"/>
  <c r="AQ18" i="1"/>
  <c r="F314" i="1"/>
  <c r="F110" i="1"/>
  <c r="AP78" i="1"/>
  <c r="AP238" i="1"/>
  <c r="EO136" i="1"/>
  <c r="P155" i="1"/>
  <c r="AO18" i="1"/>
  <c r="F308" i="1"/>
  <c r="F157" i="1"/>
  <c r="AY136" i="1"/>
  <c r="AS43" i="1"/>
  <c r="CB30" i="1"/>
  <c r="U26" i="1"/>
  <c r="F260" i="1"/>
  <c r="U271" i="1"/>
  <c r="EU18" i="1"/>
  <c r="P320" i="1"/>
  <c r="FS78" i="1"/>
  <c r="EJ101" i="1"/>
  <c r="CF78" i="1"/>
  <c r="AW101" i="1"/>
  <c r="FU78" i="1"/>
  <c r="EL101" i="1"/>
  <c r="CH78" i="1"/>
  <c r="AY101" i="1"/>
  <c r="DQ78" i="1"/>
  <c r="P128" i="1"/>
  <c r="AS205" i="1"/>
  <c r="CB184" i="1"/>
  <c r="ER184" i="1"/>
  <c r="P216" i="1"/>
  <c r="R26" i="1"/>
  <c r="F252" i="1"/>
  <c r="R271" i="1"/>
  <c r="DH26" i="1"/>
  <c r="P241" i="1"/>
  <c r="DH271" i="1"/>
  <c r="F69" i="1"/>
  <c r="X30" i="1"/>
  <c r="X238" i="1"/>
  <c r="AZ101" i="1"/>
  <c r="CI78" i="1"/>
  <c r="W184" i="1"/>
  <c r="F229" i="1"/>
  <c r="Q30" i="1"/>
  <c r="F55" i="1"/>
  <c r="Q238" i="1"/>
  <c r="ET18" i="1"/>
  <c r="P317" i="1"/>
  <c r="DP78" i="1"/>
  <c r="P127" i="1"/>
  <c r="FS184" i="1"/>
  <c r="EJ205" i="1"/>
  <c r="CH184" i="1"/>
  <c r="AY205" i="1"/>
  <c r="AB184" i="1"/>
  <c r="O205" i="1"/>
  <c r="P48" i="1"/>
  <c r="EN30" i="1"/>
  <c r="EN238" i="1"/>
  <c r="Y78" i="1"/>
  <c r="F128" i="1"/>
  <c r="AR101" i="1"/>
  <c r="CA78" i="1"/>
  <c r="CC78" i="1"/>
  <c r="AT101" i="1"/>
  <c r="DK26" i="1"/>
  <c r="DK271" i="1"/>
  <c r="P253" i="1"/>
  <c r="F216" i="1"/>
  <c r="AZ184" i="1"/>
  <c r="AW136" i="1"/>
  <c r="F155" i="1"/>
  <c r="AV136" i="1"/>
  <c r="F154" i="1"/>
  <c r="EP22" i="1"/>
  <c r="P278" i="1"/>
  <c r="EP304" i="1"/>
  <c r="F228" i="1"/>
  <c r="V184" i="1"/>
  <c r="EG18" i="1"/>
  <c r="P308" i="1"/>
  <c r="V238" i="1"/>
  <c r="F217" i="1"/>
  <c r="Q184" i="1"/>
  <c r="DG149" i="1"/>
  <c r="DT136" i="1"/>
  <c r="CA136" i="1"/>
  <c r="AR149" i="1"/>
  <c r="T26" i="1"/>
  <c r="T271" i="1"/>
  <c r="F259" i="1"/>
  <c r="EN136" i="1"/>
  <c r="P154" i="1"/>
  <c r="DL26" i="1"/>
  <c r="DL271" i="1"/>
  <c r="P259" i="1"/>
  <c r="P211" i="1"/>
  <c r="EO184" i="1"/>
  <c r="DJ26" i="1"/>
  <c r="DJ271" i="1"/>
  <c r="P252" i="1"/>
  <c r="FT184" i="1"/>
  <c r="EK205" i="1"/>
  <c r="CA30" i="1"/>
  <c r="AR43" i="1"/>
  <c r="CF184" i="1"/>
  <c r="AW205" i="1"/>
  <c r="X184" i="1"/>
  <c r="F231" i="1"/>
  <c r="O222" i="6" l="1"/>
  <c r="H254" i="6" s="1"/>
  <c r="H220" i="6"/>
  <c r="J72" i="6"/>
  <c r="J275" i="6"/>
  <c r="J261" i="6"/>
  <c r="J268" i="6"/>
  <c r="P110" i="1"/>
  <c r="H16" i="2"/>
  <c r="H18" i="2" s="1"/>
  <c r="EH78" i="1"/>
  <c r="DQ238" i="1"/>
  <c r="DQ30" i="1"/>
  <c r="P70" i="1"/>
  <c r="H129" i="6"/>
  <c r="O238" i="1"/>
  <c r="H72" i="6"/>
  <c r="H268" i="6"/>
  <c r="H261" i="6"/>
  <c r="H275" i="6"/>
  <c r="O26" i="1"/>
  <c r="O271" i="1"/>
  <c r="F240" i="1"/>
  <c r="Y184" i="1"/>
  <c r="F232" i="1"/>
  <c r="AV78" i="1"/>
  <c r="F106" i="1"/>
  <c r="AV238" i="1"/>
  <c r="P324" i="1"/>
  <c r="ES18" i="1"/>
  <c r="EI18" i="1"/>
  <c r="P314" i="1"/>
  <c r="DO18" i="1"/>
  <c r="P328" i="1"/>
  <c r="EQ78" i="1"/>
  <c r="P109" i="1"/>
  <c r="P151" i="1"/>
  <c r="DG136" i="1"/>
  <c r="P233" i="1"/>
  <c r="P234" i="1" s="1"/>
  <c r="J257" i="6" s="1"/>
  <c r="EJ184" i="1"/>
  <c r="F112" i="1"/>
  <c r="AZ78" i="1"/>
  <c r="AZ238" i="1"/>
  <c r="DN22" i="1"/>
  <c r="P294" i="1"/>
  <c r="DN304" i="1"/>
  <c r="S26" i="1"/>
  <c r="S271" i="1"/>
  <c r="F253" i="1"/>
  <c r="EJ78" i="1"/>
  <c r="P129" i="1"/>
  <c r="P130" i="1" s="1"/>
  <c r="J132" i="6" s="1"/>
  <c r="X26" i="1"/>
  <c r="F264" i="1"/>
  <c r="X271" i="1"/>
  <c r="EO26" i="1"/>
  <c r="EO271" i="1"/>
  <c r="P244" i="1"/>
  <c r="AX22" i="1"/>
  <c r="F278" i="1"/>
  <c r="AX304" i="1"/>
  <c r="Q26" i="1"/>
  <c r="F250" i="1"/>
  <c r="Q271" i="1"/>
  <c r="T22" i="1"/>
  <c r="T304" i="1"/>
  <c r="F292" i="1"/>
  <c r="DJ22" i="1"/>
  <c r="DJ304" i="1"/>
  <c r="P285" i="1"/>
  <c r="P71" i="1"/>
  <c r="P72" i="1" s="1"/>
  <c r="J75" i="6" s="1"/>
  <c r="EJ30" i="1"/>
  <c r="EJ238" i="1"/>
  <c r="F211" i="1"/>
  <c r="AW184" i="1"/>
  <c r="F233" i="1"/>
  <c r="F234" i="1" s="1"/>
  <c r="H257" i="6" s="1"/>
  <c r="AR184" i="1"/>
  <c r="P166" i="1"/>
  <c r="EK136" i="1"/>
  <c r="EK184" i="1"/>
  <c r="P222" i="1"/>
  <c r="P119" i="1"/>
  <c r="EL78" i="1"/>
  <c r="EL238" i="1"/>
  <c r="EQ26" i="1"/>
  <c r="EQ271" i="1"/>
  <c r="P246" i="1"/>
  <c r="EP18" i="1"/>
  <c r="P311" i="1"/>
  <c r="AV184" i="1"/>
  <c r="F210" i="1"/>
  <c r="AS184" i="1"/>
  <c r="F222" i="1"/>
  <c r="EJ136" i="1"/>
  <c r="P177" i="1"/>
  <c r="P178" i="1" s="1"/>
  <c r="J194" i="6" s="1"/>
  <c r="V26" i="1"/>
  <c r="F261" i="1"/>
  <c r="V271" i="1"/>
  <c r="BA26" i="1"/>
  <c r="BA271" i="1"/>
  <c r="F258" i="1"/>
  <c r="Y238" i="1"/>
  <c r="DK22" i="1"/>
  <c r="P286" i="1"/>
  <c r="J16" i="2" s="1"/>
  <c r="J18" i="2" s="1"/>
  <c r="DK304" i="1"/>
  <c r="AS30" i="1"/>
  <c r="AS238" i="1"/>
  <c r="F60" i="1"/>
  <c r="AU18" i="1"/>
  <c r="F323" i="1"/>
  <c r="O184" i="1"/>
  <c r="F207" i="1"/>
  <c r="AW78" i="1"/>
  <c r="F107" i="1"/>
  <c r="AW238" i="1"/>
  <c r="EK30" i="1"/>
  <c r="P60" i="1"/>
  <c r="EK238" i="1"/>
  <c r="AT78" i="1"/>
  <c r="F119" i="1"/>
  <c r="AT238" i="1"/>
  <c r="ER78" i="1"/>
  <c r="P112" i="1"/>
  <c r="ER238" i="1"/>
  <c r="AP271" i="1"/>
  <c r="F247" i="1"/>
  <c r="AP26" i="1"/>
  <c r="DL22" i="1"/>
  <c r="P292" i="1"/>
  <c r="DL304" i="1"/>
  <c r="AR78" i="1"/>
  <c r="F129" i="1"/>
  <c r="F130" i="1" s="1"/>
  <c r="H132" i="6" s="1"/>
  <c r="U22" i="1"/>
  <c r="U304" i="1"/>
  <c r="F293" i="1"/>
  <c r="F103" i="1"/>
  <c r="O78" i="1"/>
  <c r="DH22" i="1"/>
  <c r="P274" i="1"/>
  <c r="DH304" i="1"/>
  <c r="AY78" i="1"/>
  <c r="F109" i="1"/>
  <c r="AY238" i="1"/>
  <c r="DG238" i="1"/>
  <c r="W22" i="1"/>
  <c r="W304" i="1"/>
  <c r="F295" i="1"/>
  <c r="DP22" i="1"/>
  <c r="P297" i="1"/>
  <c r="DP304" i="1"/>
  <c r="EM18" i="1"/>
  <c r="P323" i="1"/>
  <c r="J15" i="6" s="1"/>
  <c r="P26" i="1"/>
  <c r="P271" i="1"/>
  <c r="F241" i="1"/>
  <c r="F285" i="1"/>
  <c r="R22" i="1"/>
  <c r="R304" i="1"/>
  <c r="EH26" i="1"/>
  <c r="P247" i="1"/>
  <c r="EH271" i="1"/>
  <c r="AR136" i="1"/>
  <c r="F177" i="1"/>
  <c r="F178" i="1" s="1"/>
  <c r="H194" i="6" s="1"/>
  <c r="AY184" i="1"/>
  <c r="F213" i="1"/>
  <c r="DM18" i="1"/>
  <c r="P326" i="1"/>
  <c r="AR30" i="1"/>
  <c r="F71" i="1"/>
  <c r="F72" i="1" s="1"/>
  <c r="H75" i="6" s="1"/>
  <c r="AR238" i="1"/>
  <c r="EN26" i="1"/>
  <c r="EN271" i="1"/>
  <c r="P243" i="1"/>
  <c r="DI22" i="1"/>
  <c r="DI304" i="1"/>
  <c r="P283" i="1"/>
  <c r="DQ26" i="1" l="1"/>
  <c r="DQ271" i="1"/>
  <c r="P265" i="1"/>
  <c r="AP22" i="1"/>
  <c r="F280" i="1"/>
  <c r="V16" i="2" s="1"/>
  <c r="V18" i="2" s="1"/>
  <c r="AP304" i="1"/>
  <c r="EO22" i="1"/>
  <c r="P277" i="1"/>
  <c r="EO304" i="1"/>
  <c r="ER271" i="1"/>
  <c r="ER26" i="1"/>
  <c r="P249" i="1"/>
  <c r="X22" i="1"/>
  <c r="F297" i="1"/>
  <c r="X304" i="1"/>
  <c r="AT26" i="1"/>
  <c r="F256" i="1"/>
  <c r="AT271" i="1"/>
  <c r="DG26" i="1"/>
  <c r="P240" i="1"/>
  <c r="DG271" i="1"/>
  <c r="Q304" i="1"/>
  <c r="F283" i="1"/>
  <c r="Q22" i="1"/>
  <c r="P131" i="1"/>
  <c r="J133" i="6" s="1"/>
  <c r="P132" i="1"/>
  <c r="J134" i="6" s="1"/>
  <c r="P235" i="1"/>
  <c r="AY26" i="1"/>
  <c r="AY271" i="1"/>
  <c r="F246" i="1"/>
  <c r="V22" i="1"/>
  <c r="F294" i="1"/>
  <c r="V304" i="1"/>
  <c r="Y26" i="1"/>
  <c r="F265" i="1"/>
  <c r="Y271" i="1"/>
  <c r="W18" i="1"/>
  <c r="F328" i="1"/>
  <c r="AW26" i="1"/>
  <c r="AW271" i="1"/>
  <c r="F244" i="1"/>
  <c r="AV26" i="1"/>
  <c r="F243" i="1"/>
  <c r="AV271" i="1"/>
  <c r="EH22" i="1"/>
  <c r="EH304" i="1"/>
  <c r="P280" i="1"/>
  <c r="G16" i="2" s="1"/>
  <c r="G18" i="2" s="1"/>
  <c r="DJ18" i="1"/>
  <c r="P318" i="1"/>
  <c r="EN22" i="1"/>
  <c r="P276" i="1"/>
  <c r="EN304" i="1"/>
  <c r="U18" i="1"/>
  <c r="F326" i="1"/>
  <c r="I17" i="6" s="1"/>
  <c r="T18" i="1"/>
  <c r="F325" i="1"/>
  <c r="F73" i="1"/>
  <c r="H76" i="6" s="1"/>
  <c r="F74" i="1"/>
  <c r="H77" i="6" s="1"/>
  <c r="BA22" i="1"/>
  <c r="BA304" i="1"/>
  <c r="F291" i="1"/>
  <c r="W16" i="2" s="1"/>
  <c r="W18" i="2" s="1"/>
  <c r="F131" i="1"/>
  <c r="P266" i="1"/>
  <c r="P267" i="1" s="1"/>
  <c r="J264" i="6" s="1"/>
  <c r="EJ26" i="1"/>
  <c r="EJ271" i="1"/>
  <c r="AX18" i="1"/>
  <c r="F311" i="1"/>
  <c r="DH18" i="1"/>
  <c r="P307" i="1"/>
  <c r="AS26" i="1"/>
  <c r="F255" i="1"/>
  <c r="AS271" i="1"/>
  <c r="P179" i="1"/>
  <c r="J195" i="6" s="1"/>
  <c r="EL26" i="1"/>
  <c r="EL271" i="1"/>
  <c r="P256" i="1"/>
  <c r="R18" i="1"/>
  <c r="F318" i="1"/>
  <c r="F235" i="1"/>
  <c r="H258" i="6" s="1"/>
  <c r="EK26" i="1"/>
  <c r="P255" i="1"/>
  <c r="EK271" i="1"/>
  <c r="DI18" i="1"/>
  <c r="P316" i="1"/>
  <c r="F179" i="1"/>
  <c r="P73" i="1"/>
  <c r="DN18" i="1"/>
  <c r="P327" i="1"/>
  <c r="O304" i="1"/>
  <c r="F273" i="1"/>
  <c r="O22" i="1"/>
  <c r="AZ26" i="1"/>
  <c r="F249" i="1"/>
  <c r="AZ271" i="1"/>
  <c r="AR26" i="1"/>
  <c r="AR271" i="1"/>
  <c r="F266" i="1"/>
  <c r="F267" i="1" s="1"/>
  <c r="H264" i="6" s="1"/>
  <c r="P304" i="1"/>
  <c r="F274" i="1"/>
  <c r="P22" i="1"/>
  <c r="DL18" i="1"/>
  <c r="P325" i="1"/>
  <c r="EQ22" i="1"/>
  <c r="EQ304" i="1"/>
  <c r="P279" i="1"/>
  <c r="S22" i="1"/>
  <c r="F286" i="1"/>
  <c r="Y16" i="2" s="1"/>
  <c r="Y18" i="2" s="1"/>
  <c r="S304" i="1"/>
  <c r="DP18" i="1"/>
  <c r="P330" i="1"/>
  <c r="DK18" i="1"/>
  <c r="P319" i="1"/>
  <c r="J16" i="6" s="1"/>
  <c r="F236" i="1" l="1"/>
  <c r="H259" i="6" s="1"/>
  <c r="P74" i="1"/>
  <c r="J77" i="6" s="1"/>
  <c r="J76" i="6"/>
  <c r="F180" i="1"/>
  <c r="H196" i="6" s="1"/>
  <c r="H195" i="6"/>
  <c r="P236" i="1"/>
  <c r="J259" i="6" s="1"/>
  <c r="J258" i="6"/>
  <c r="F132" i="1"/>
  <c r="H134" i="6" s="1"/>
  <c r="H133" i="6"/>
  <c r="DQ304" i="1"/>
  <c r="P298" i="1"/>
  <c r="DQ22" i="1"/>
  <c r="P180" i="1"/>
  <c r="J196" i="6" s="1"/>
  <c r="F268" i="1"/>
  <c r="AV22" i="1"/>
  <c r="F276" i="1"/>
  <c r="AV304" i="1"/>
  <c r="DG22" i="1"/>
  <c r="DG304" i="1"/>
  <c r="P273" i="1"/>
  <c r="EO18" i="1"/>
  <c r="P310" i="1"/>
  <c r="EH18" i="1"/>
  <c r="P313" i="1"/>
  <c r="J14" i="6" s="1"/>
  <c r="P18" i="1"/>
  <c r="F307" i="1"/>
  <c r="AS22" i="1"/>
  <c r="F288" i="1"/>
  <c r="T16" i="2" s="1"/>
  <c r="AS304" i="1"/>
  <c r="O18" i="1"/>
  <c r="F306" i="1"/>
  <c r="BA18" i="1"/>
  <c r="F324" i="1"/>
  <c r="I15" i="6" s="1"/>
  <c r="ER22" i="1"/>
  <c r="ER304" i="1"/>
  <c r="P282" i="1"/>
  <c r="S18" i="1"/>
  <c r="F319" i="1"/>
  <c r="I16" i="6" s="1"/>
  <c r="AZ22" i="1"/>
  <c r="F282" i="1"/>
  <c r="AZ304" i="1"/>
  <c r="EL22" i="1"/>
  <c r="P289" i="1"/>
  <c r="F16" i="2" s="1"/>
  <c r="F18" i="2" s="1"/>
  <c r="EL304" i="1"/>
  <c r="AY22" i="1"/>
  <c r="AY304" i="1"/>
  <c r="F279" i="1"/>
  <c r="AT22" i="1"/>
  <c r="F289" i="1"/>
  <c r="U16" i="2" s="1"/>
  <c r="U18" i="2" s="1"/>
  <c r="AT304" i="1"/>
  <c r="AP18" i="1"/>
  <c r="F313" i="1"/>
  <c r="I14" i="6" s="1"/>
  <c r="F330" i="1"/>
  <c r="X18" i="1"/>
  <c r="Q18" i="1"/>
  <c r="F316" i="1"/>
  <c r="EJ22" i="1"/>
  <c r="P299" i="1"/>
  <c r="P300" i="1" s="1"/>
  <c r="J271" i="6" s="1"/>
  <c r="EJ304" i="1"/>
  <c r="P269" i="1"/>
  <c r="J266" i="6" s="1"/>
  <c r="P268" i="1"/>
  <c r="J265" i="6" s="1"/>
  <c r="P309" i="1"/>
  <c r="EN18" i="1"/>
  <c r="F277" i="1"/>
  <c r="AW22" i="1"/>
  <c r="AW304" i="1"/>
  <c r="Y22" i="1"/>
  <c r="F298" i="1"/>
  <c r="Y304" i="1"/>
  <c r="V18" i="1"/>
  <c r="F327" i="1"/>
  <c r="AR22" i="1"/>
  <c r="AR304" i="1"/>
  <c r="F299" i="1"/>
  <c r="F300" i="1" s="1"/>
  <c r="H271" i="6" s="1"/>
  <c r="EQ18" i="1"/>
  <c r="P312" i="1"/>
  <c r="EK22" i="1"/>
  <c r="P288" i="1"/>
  <c r="E16" i="2" s="1"/>
  <c r="EK304" i="1"/>
  <c r="DQ18" i="1" l="1"/>
  <c r="P331" i="1"/>
  <c r="F269" i="1"/>
  <c r="H266" i="6" s="1"/>
  <c r="H265" i="6"/>
  <c r="P301" i="1"/>
  <c r="EJ18" i="1"/>
  <c r="P332" i="1"/>
  <c r="P333" i="1" s="1"/>
  <c r="J278" i="6" s="1"/>
  <c r="EL18" i="1"/>
  <c r="P322" i="1"/>
  <c r="J13" i="6" s="1"/>
  <c r="AS18" i="1"/>
  <c r="F321" i="1"/>
  <c r="I12" i="6" s="1"/>
  <c r="I11" i="6" s="1"/>
  <c r="F309" i="1"/>
  <c r="AV18" i="1"/>
  <c r="EK18" i="1"/>
  <c r="P321" i="1"/>
  <c r="J12" i="6" s="1"/>
  <c r="DG18" i="1"/>
  <c r="P306" i="1"/>
  <c r="AZ18" i="1"/>
  <c r="F315" i="1"/>
  <c r="T18" i="2"/>
  <c r="X16" i="2"/>
  <c r="X18" i="2" s="1"/>
  <c r="ER18" i="1"/>
  <c r="P315" i="1"/>
  <c r="AY18" i="1"/>
  <c r="F312" i="1"/>
  <c r="AW18" i="1"/>
  <c r="F310" i="1"/>
  <c r="F301" i="1"/>
  <c r="H272" i="6" s="1"/>
  <c r="F302" i="1"/>
  <c r="H273" i="6" s="1"/>
  <c r="F322" i="1"/>
  <c r="I13" i="6" s="1"/>
  <c r="AT18" i="1"/>
  <c r="Y18" i="1"/>
  <c r="F331" i="1"/>
  <c r="E18" i="2"/>
  <c r="I16" i="2"/>
  <c r="I18" i="2" s="1"/>
  <c r="AR18" i="1"/>
  <c r="F332" i="1"/>
  <c r="F333" i="1" s="1"/>
  <c r="H278" i="6" s="1"/>
  <c r="P302" i="1" l="1"/>
  <c r="J273" i="6" s="1"/>
  <c r="J272" i="6"/>
  <c r="J11" i="6"/>
  <c r="F334" i="1"/>
  <c r="P334" i="1"/>
  <c r="F335" i="1" l="1"/>
  <c r="H280" i="6" s="1"/>
  <c r="H279" i="6"/>
  <c r="P335" i="1"/>
  <c r="J280" i="6" s="1"/>
  <c r="J279" i="6"/>
</calcChain>
</file>

<file path=xl/sharedStrings.xml><?xml version="1.0" encoding="utf-8"?>
<sst xmlns="http://schemas.openxmlformats.org/spreadsheetml/2006/main" count="4386" uniqueCount="344">
  <si>
    <t>Smeta.RU  (495) 974-1589</t>
  </si>
  <si>
    <t>_PS_</t>
  </si>
  <si>
    <t>Smeta.RU</t>
  </si>
  <si>
    <t/>
  </si>
  <si>
    <t>Новый объект</t>
  </si>
  <si>
    <t>Устройство освещения на территории  ГБУ Бибирево</t>
  </si>
  <si>
    <t>Сметные нормы списания</t>
  </si>
  <si>
    <t>Коды ОКП для ТСН-2001 МГЭ (История развития)</t>
  </si>
  <si>
    <t>ТСН-2001 (МГЭ) - Новое строительство</t>
  </si>
  <si>
    <t>Типовой расчет для ТСН-2001 МГЭ, Новая методика с выпуска доп. 43 (Строительство), Доп 68 [06-01-01 Водосток 30.08 Вариант 2]</t>
  </si>
  <si>
    <t>История развития для ТСН-2001 (МГЭ) 68 доп от 14.04.2023</t>
  </si>
  <si>
    <t>Поправки для ТСН-2001 от 30.05.2023 г. доп.68</t>
  </si>
  <si>
    <t>Территориальные сметные нормативы для Москвы (ТСН-2001)</t>
  </si>
  <si>
    <t>ТЕР</t>
  </si>
  <si>
    <t>07-01-02</t>
  </si>
  <si>
    <t>Устройство освещения на территории базы</t>
  </si>
  <si>
    <t>Новый раздел</t>
  </si>
  <si>
    <t>Устройство наружного освещения</t>
  </si>
  <si>
    <t>Новый подраздел</t>
  </si>
  <si>
    <t>Установка опор освещения</t>
  </si>
  <si>
    <t>1</t>
  </si>
  <si>
    <t>3.1-6-10</t>
  </si>
  <si>
    <t>Разработка грунта с погрузкой на автомобили-самосвалы экскаваторами с ковшом вместимостью 0,5 м3 группа грунтов 1-3</t>
  </si>
  <si>
    <t>100 м3 грунта</t>
  </si>
  <si>
    <t>ТСН-2001.3 Доп. 68, Сб. 1, т. 6, поз. 10</t>
  </si>
  <si>
    <t>)*1,1</t>
  </si>
  <si>
    <t>Строительные работы</t>
  </si>
  <si>
    <t>ТСН-2001.3-1. 1-1...1-7</t>
  </si>
  <si>
    <t>ТСН-2001.3-1-1</t>
  </si>
  <si>
    <t>Поправка: О.П. п.3.4.30.в</t>
  </si>
  <si>
    <t>2</t>
  </si>
  <si>
    <t>3.8-1-2</t>
  </si>
  <si>
    <t>Устройство щебеночного основания под фундаменты</t>
  </si>
  <si>
    <t>1 м3 основания</t>
  </si>
  <si>
    <t>ТСН-2001.3 Доп. 68, Сб. 8, т. 1, поз. 2</t>
  </si>
  <si>
    <t>ТСН-2001.3-8. 8-1</t>
  </si>
  <si>
    <t>ТСН-2001.3-8-1</t>
  </si>
  <si>
    <t>2,1</t>
  </si>
  <si>
    <t>1.1-1-1550</t>
  </si>
  <si>
    <t>Щебень из плотных горных пород для дорожного строительства, марка от 400 до 600, фракция 20-40 мм</t>
  </si>
  <si>
    <t>м3</t>
  </si>
  <si>
    <t>ТСН-2001.1 Доп. 67, Р. 1, о. 1, поз. 1550</t>
  </si>
  <si>
    <t>3</t>
  </si>
  <si>
    <t>3.33-33-1</t>
  </si>
  <si>
    <t>Устройство монолитных бетонных фундаментов, заглубленных на одной отметке с опорой</t>
  </si>
  <si>
    <t>1 м3</t>
  </si>
  <si>
    <t>ТСН-2001.3 Доп. 68, Сб. 33, т. 33, поз. 1</t>
  </si>
  <si>
    <t>*1,1</t>
  </si>
  <si>
    <t>ТСН-2001.3-33. 33-1...33-36</t>
  </si>
  <si>
    <t>ТСН-2001.3-33-1</t>
  </si>
  <si>
    <t>3,1</t>
  </si>
  <si>
    <t>1.3-1-41</t>
  </si>
  <si>
    <t>Смесь бетонная тяжелого бетона БСТ на гранитном щебне, крупность заполнителя от 5 до 20 мм, класс прочности В25 (М350), П3, F150, W6</t>
  </si>
  <si>
    <t>ТСН-2001.1 Доп. 67, Р. 3, о. 1, поз. 41</t>
  </si>
  <si>
    <t>ПЗ</t>
  </si>
  <si>
    <t>Прямые затраты</t>
  </si>
  <si>
    <t>СтМатОб</t>
  </si>
  <si>
    <t>Стоимость материальных ресурсов (всего)</t>
  </si>
  <si>
    <t>СтМатОбЗак</t>
  </si>
  <si>
    <t>Стоимость материалов и оборудования заказчика</t>
  </si>
  <si>
    <t>СтМатОбПод</t>
  </si>
  <si>
    <t>Стоимость материалов и оборудования подрядчика</t>
  </si>
  <si>
    <t>СтМат</t>
  </si>
  <si>
    <t>Стоимость материалов (всего)</t>
  </si>
  <si>
    <t>СтМатЗак</t>
  </si>
  <si>
    <t>Стоимость материалов заказчика</t>
  </si>
  <si>
    <t>СтМатПод</t>
  </si>
  <si>
    <t>Стоимость материалов подрядчика</t>
  </si>
  <si>
    <t>Оборуд</t>
  </si>
  <si>
    <t>Стоимость оборудования (всего)</t>
  </si>
  <si>
    <t>ОборудЗак</t>
  </si>
  <si>
    <t>Стоимость оборудования заказчика</t>
  </si>
  <si>
    <t>ОборудПод</t>
  </si>
  <si>
    <t>Стоимость оборудования подрядчика</t>
  </si>
  <si>
    <t>ЭММ</t>
  </si>
  <si>
    <t>Эксплуатация машин</t>
  </si>
  <si>
    <t>ЭММсНРиСП</t>
  </si>
  <si>
    <t>Эксплуатация машин по ТСН-2001.16</t>
  </si>
  <si>
    <t>ЗПМ</t>
  </si>
  <si>
    <t>ЗП машинистов</t>
  </si>
  <si>
    <t>ОЗП</t>
  </si>
  <si>
    <t>Основная ЗП рабочих</t>
  </si>
  <si>
    <t>ОЗПсНРиСП</t>
  </si>
  <si>
    <t>Основная ЗП рабочих по ТСН-2001.16</t>
  </si>
  <si>
    <t>Строит</t>
  </si>
  <si>
    <t>Строительные работы с НР и СП</t>
  </si>
  <si>
    <t>Монтаж</t>
  </si>
  <si>
    <t>Монтажные работы с НР и СП</t>
  </si>
  <si>
    <t>Прочие</t>
  </si>
  <si>
    <t>Прочие работы с НР и СП</t>
  </si>
  <si>
    <t>ПрочиеЗатр</t>
  </si>
  <si>
    <t>Прочие затраты по ТСН-2001.16</t>
  </si>
  <si>
    <t>ВозврМат</t>
  </si>
  <si>
    <t>Возврат материалов</t>
  </si>
  <si>
    <t>ТрудСтр</t>
  </si>
  <si>
    <t>Трудозатраты строителей</t>
  </si>
  <si>
    <t>ТрудМаш</t>
  </si>
  <si>
    <t>Трудозатраты машинистов</t>
  </si>
  <si>
    <t>ТранспМат</t>
  </si>
  <si>
    <t>Транспорт материалов</t>
  </si>
  <si>
    <t>Перевозка</t>
  </si>
  <si>
    <t>Перевозка грузов</t>
  </si>
  <si>
    <t>НР</t>
  </si>
  <si>
    <t>Накладные расходы</t>
  </si>
  <si>
    <t>СмПриб</t>
  </si>
  <si>
    <t>Сметная прибыль</t>
  </si>
  <si>
    <t>Всего</t>
  </si>
  <si>
    <t>Всего с НР и СП</t>
  </si>
  <si>
    <t>и1</t>
  </si>
  <si>
    <t>Итого</t>
  </si>
  <si>
    <t>и2</t>
  </si>
  <si>
    <t>НДС 20%</t>
  </si>
  <si>
    <t>и3</t>
  </si>
  <si>
    <t>Монтажные работы</t>
  </si>
  <si>
    <t>4</t>
  </si>
  <si>
    <t>4.8-149-5</t>
  </si>
  <si>
    <t>Монтаж светильника светодиодного, устанавливаемого вне здания, с установкой комплекта клеммников внутри опоры через ревизионный лючок</t>
  </si>
  <si>
    <t>1  ШТ.</t>
  </si>
  <si>
    <t>ТСН-2001.4 Доп. 68, Сб. 8, т. 149, поз. 5</t>
  </si>
  <si>
    <t>Монтаж оборудования</t>
  </si>
  <si>
    <t>ТСН-2001.4-8. 8-149-5 (доп. 59)</t>
  </si>
  <si>
    <t>ТСН-2001.4-8-45</t>
  </si>
  <si>
    <t>4,1</t>
  </si>
  <si>
    <t>1.21-5-342</t>
  </si>
  <si>
    <t>Предохранитель плавкий, номинальное напряжение 380 В, типа ПН2-100</t>
  </si>
  <si>
    <t>шт.</t>
  </si>
  <si>
    <t>ТСН-2001.1 Доп. 67, Р. 21, о. 5, поз. 342</t>
  </si>
  <si>
    <t>4,2</t>
  </si>
  <si>
    <t>1.21-5-858</t>
  </si>
  <si>
    <t>Шина заземления, типа РЕ95.63.12, ток 63 А, длина 95 мм, отверстий 12 штук</t>
  </si>
  <si>
    <t>ТСН-2001.1 Доп. 67, Р. 21, о. 5, поз. 858</t>
  </si>
  <si>
    <t>4,3</t>
  </si>
  <si>
    <t>13.1-1-738</t>
  </si>
  <si>
    <t>Клемма для сетей уличного освещения, в составе: три клеммника на 4 контакта сечением проводов от 1,5 до 35 мм2, один клеммник на 6 контактов сечением проводов от 1,5 до 35 мм2, медный провод заземления 16 мм2, длиной 35 см с наконечником.</t>
  </si>
  <si>
    <t>КОМПЛЕКТ</t>
  </si>
  <si>
    <t>ТСН-2001.13-2. Доп. 36. 13.1-1-738</t>
  </si>
  <si>
    <t>Сметная стоимость оборудования</t>
  </si>
  <si>
    <t>ТСН-2001.13-1.</t>
  </si>
  <si>
    <t>ТСН-2001.13-1-1</t>
  </si>
  <si>
    <t>4,4</t>
  </si>
  <si>
    <t>1.21-5-289</t>
  </si>
  <si>
    <t>Муфта концевая термоусаживаемая наружной установки для силовых кабелей на напряжение 1 кВ, без наконечников, типа 4КНТп-1, сечение жил от 25 до 50 мм2</t>
  </si>
  <si>
    <t>ТСН-2001.1 Доп. 67, Р. 21, о. 5, поз. 289</t>
  </si>
  <si>
    <t>4,5</t>
  </si>
  <si>
    <t>1.22-3-279</t>
  </si>
  <si>
    <t>Светодиодный светильник Твит Икс 3 / NEMA / 105 Вт / оптика ERS / 2700 K / консольное исполнение / порошковая окраска в цвет RAL 7016</t>
  </si>
  <si>
    <t>ТСН-2001.1 Доп. 67, Р. 22, о. 3, поз. 279</t>
  </si>
  <si>
    <t>5</t>
  </si>
  <si>
    <t>4.8-175-1</t>
  </si>
  <si>
    <t>Затягивание провода в проложенные трубы и металлические рукава, первого одножильного или многожильного в общей оплетке, суммарное сечение до 2,5 мм2</t>
  </si>
  <si>
    <t>100 м</t>
  </si>
  <si>
    <t>ТСН-2001.4 Доп. 68, Сб. 8, т. 175, поз. 1</t>
  </si>
  <si>
    <t>ТСН-2001.4-8. 8-155...8-184</t>
  </si>
  <si>
    <t>ТСН-2001.4-8-16</t>
  </si>
  <si>
    <t>5,1</t>
  </si>
  <si>
    <t>1.23-15-18</t>
  </si>
  <si>
    <t>Провод со скрученными жилами с поливинилхлоридной изоляцией и оболочкой, гибкий, марка ПВС, на напряжение до 380 В для систем 380/660 В, число жил и сечение 3х1,5 мм2</t>
  </si>
  <si>
    <t>км</t>
  </si>
  <si>
    <t>ТСН-2001.1 Доп. 67, Р. 23, о. 15, поз. 18</t>
  </si>
  <si>
    <t>6</t>
  </si>
  <si>
    <t>4.8-175-2</t>
  </si>
  <si>
    <t>Затягивание провода в проложенные трубы и металлические рукава, первого одножильного или многожильного в общей оплетке, суммарное сечение до 6 мм2</t>
  </si>
  <si>
    <t>ТСН-2001.4 Доп. 68, Сб. 8, т. 175, поз. 2</t>
  </si>
  <si>
    <t>6,1</t>
  </si>
  <si>
    <t>1.23-13-94</t>
  </si>
  <si>
    <t>Провода силовые с медными жилами в поливинилхлоридной изоляции, марка ПВ3, номинальное напряжение до 450 В, число жил и сечение 1х1,5 мм2</t>
  </si>
  <si>
    <t>ТСН-2001.1. Доп. 1-42. Р. 23, о. 13, поз. 94</t>
  </si>
  <si>
    <t>Устройство траншеи</t>
  </si>
  <si>
    <t>7</t>
  </si>
  <si>
    <t>8</t>
  </si>
  <si>
    <t>3.1-2-10</t>
  </si>
  <si>
    <t>Разработка грунта в отвал экскаваторами с ковшом вместимостью 0,5 м3 группа грунтов 1-3</t>
  </si>
  <si>
    <t>ТСН-2001.3 Доп. 68, Сб. 1, т. 2, поз. 10</t>
  </si>
  <si>
    <t>9</t>
  </si>
  <si>
    <t>3.1-51-1</t>
  </si>
  <si>
    <t>Разработка грунта вручную в траншеях глубиной до 2 м без креплений с откосами группа грунтов 1-3</t>
  </si>
  <si>
    <t>ТСН-2001.3. Доп. 1-42. Сб. 1, т. 51, поз. 1</t>
  </si>
  <si>
    <t>ТСН-2001.3-1. 1-49...1-55</t>
  </si>
  <si>
    <t>ТСН-2001.3-1-15</t>
  </si>
  <si>
    <t>10</t>
  </si>
  <si>
    <t>3.1-53-1</t>
  </si>
  <si>
    <t>Засыпка вручную траншей, пазух котлованов и ям группа грунтов 1-3</t>
  </si>
  <si>
    <t>ТСН-2001.3. Доп. 1-42. Сб. 1, т. 53, поз. 1</t>
  </si>
  <si>
    <t>11</t>
  </si>
  <si>
    <t>3.1-14-1</t>
  </si>
  <si>
    <t>Засыпка траншей и котлованов бульдозерами мощностью 59 (80) кВт (л.с.) при перемещении грунта до 5 м группа грунтов 1-3</t>
  </si>
  <si>
    <t>ТСН-2001.3 Доп. 68, Сб. 1, т. 14, поз. 1</t>
  </si>
  <si>
    <t>ТСН-2001.3-1. 1-11...1-17</t>
  </si>
  <si>
    <t>ТСН-2001.3-1-4</t>
  </si>
  <si>
    <t>Прокладка кабеля в траншее</t>
  </si>
  <si>
    <t>12</t>
  </si>
  <si>
    <t>3.34-17-3</t>
  </si>
  <si>
    <t>Устройство трубопроводов из асбестоцементных труб с соединением манжетами полиэтиленовыми до 2-х отверстий</t>
  </si>
  <si>
    <t>1 канало-километр трубопровода</t>
  </si>
  <si>
    <t>ТСН-2001.3. Доп. 1-42. Сб. 34, т. 17, поз. 3</t>
  </si>
  <si>
    <t>ТСН-2001.3-34. 34-17...34-28</t>
  </si>
  <si>
    <t>ТСН-2001.3-34-6</t>
  </si>
  <si>
    <t>13</t>
  </si>
  <si>
    <t>3.34-55-3</t>
  </si>
  <si>
    <t>Устройство кабельной канализации из полиэтиленовых труб диаметром 110 мм, первая труба</t>
  </si>
  <si>
    <t>1 км трубопровода</t>
  </si>
  <si>
    <t>ТСН-2001.3 Доп. 68, Сб. 34, т. 55, поз. 3</t>
  </si>
  <si>
    <t>ТСН-2001.3-34. 34-55-1...34-55-10 (доп. 68)</t>
  </si>
  <si>
    <t>ТСН-2001.3-34-20</t>
  </si>
  <si>
    <t>13,1</t>
  </si>
  <si>
    <t>1.12-5-1018</t>
  </si>
  <si>
    <t>м</t>
  </si>
  <si>
    <t>ТСН-2001.1 Доп. 67, Р. 12, о. 5, поз. 1018</t>
  </si>
  <si>
    <t>13,2</t>
  </si>
  <si>
    <t>1.1-1-766</t>
  </si>
  <si>
    <t>Песок для строительных работ, рядовой (карьерный).</t>
  </si>
  <si>
    <t>ТСН-2001.1 Доп. 67, Р. 1, о. 1, поз. 766</t>
  </si>
  <si>
    <t>13,3</t>
  </si>
  <si>
    <t>1.1-1-3587</t>
  </si>
  <si>
    <t>Лента полиэтиленовая сигнальная, ширина 200 мм, толщина 50 мкм</t>
  </si>
  <si>
    <t>ТСН-2001.1. Доп. 1-42. Р. 1, о. 1, поз. 3587</t>
  </si>
  <si>
    <t>14</t>
  </si>
  <si>
    <t>4.8-80-1</t>
  </si>
  <si>
    <t>Прокладка кабеля напряжением до 35 кВ в проложенных трубах, блоках и коробах, при массе 1 м до 1 кг</t>
  </si>
  <si>
    <t>100 М КАБЕЛЯ</t>
  </si>
  <si>
    <t>ТСН-2001.4 Доп. 68, Сб. 8, т. 80, поз. 1</t>
  </si>
  <si>
    <t>ТСН-2001.4-8. 8-73...8-80</t>
  </si>
  <si>
    <t>ТСН-2001.4-8-3</t>
  </si>
  <si>
    <t>14,1</t>
  </si>
  <si>
    <t>1.23-8-78</t>
  </si>
  <si>
    <t>Кабель силовой с медными жилами, с изоляцией из ПВХ пластиката, бронированный, марка ВБШв, напряжение 1000 В, число жил и сечение 4х16 мм2</t>
  </si>
  <si>
    <t>ТСН-2001.1 Доп. 67, Р. 23, о. 8, поз. 78</t>
  </si>
  <si>
    <t>15</t>
  </si>
  <si>
    <t>4.8-251-7</t>
  </si>
  <si>
    <t>Монтаж щитка осветительного, устанавливаемого в нише болтами на конструкции, масса щитка до 25 кг</t>
  </si>
  <si>
    <t>ТСН-2001.4 Доп. 68, Сб. 8, т. 251, поз. 7</t>
  </si>
  <si>
    <t>ТСН-2001.4-8. 8-188...8-272</t>
  </si>
  <si>
    <t>ТСН-2001.4-8-18</t>
  </si>
  <si>
    <t>15,1</t>
  </si>
  <si>
    <t>13.1-1-785</t>
  </si>
  <si>
    <t>ТСН-2001.13-2. Доп. 34. 13.1-1-785</t>
  </si>
  <si>
    <t>Инд_исп.Сводный</t>
  </si>
  <si>
    <t>Используется Индекс "по сводному"</t>
  </si>
  <si>
    <t>Текущий уровень цен</t>
  </si>
  <si>
    <t>Сборник индексов</t>
  </si>
  <si>
    <t>Коэффициенты к ТСН-2001 МГЭ</t>
  </si>
  <si>
    <t>Коэффициенты пересчета к ТСН-2001.13-2</t>
  </si>
  <si>
    <t>Базовый уровень цен</t>
  </si>
  <si>
    <t>_OBSM_</t>
  </si>
  <si>
    <t>9999990008</t>
  </si>
  <si>
    <t>Трудозатраты рабочих</t>
  </si>
  <si>
    <t>чел.-ч.</t>
  </si>
  <si>
    <t>2.1-1-4</t>
  </si>
  <si>
    <t>ТСН-2001.2. Доп. 68. п.1-1-4 (010105)</t>
  </si>
  <si>
    <t>Экскаваторы на гусеничном ходу гидравлические, объем ковша до 0,5 м3</t>
  </si>
  <si>
    <t>маш.-ч</t>
  </si>
  <si>
    <t>2.1-1-44</t>
  </si>
  <si>
    <t>ТСН-2001.2. Доп. 68. п.1-1-44 (012103)</t>
  </si>
  <si>
    <t>Бульдозеры гусеничные, мощность до 79 кВт (108 л.с.)</t>
  </si>
  <si>
    <t>2.1-10-4</t>
  </si>
  <si>
    <t>ТСН-2001.2. Доп. 68. п.1-10-4 (101001)</t>
  </si>
  <si>
    <t>Компрессоры передвижные с двигателем внутреннего сгорания, давление до 7 ат, производительность до 2,5 м3/мин</t>
  </si>
  <si>
    <t>2.1-30-1</t>
  </si>
  <si>
    <t>ТСН-2001.2. Доп. 68. п.1-30-1 (301201)</t>
  </si>
  <si>
    <t>Трамбовки пневматические</t>
  </si>
  <si>
    <t>2.1-4-3</t>
  </si>
  <si>
    <t>ТСН-2001.2. Доп. 68. п.1-4-3 (040103)</t>
  </si>
  <si>
    <t>Погрузчики фронтальные одноковшовые, грузоподъемность до 3 т</t>
  </si>
  <si>
    <t>9999990007</t>
  </si>
  <si>
    <t>Стоимость прочих машин (ЭСН)</t>
  </si>
  <si>
    <t>руб.</t>
  </si>
  <si>
    <t>1.1-1-118</t>
  </si>
  <si>
    <t>ТСН-2001.1. Доп. 1-42. Р. 1, о. 1, поз. 118</t>
  </si>
  <si>
    <t>Вода</t>
  </si>
  <si>
    <t>5711130000</t>
  </si>
  <si>
    <t>Щебень</t>
  </si>
  <si>
    <t>2.1-18-7</t>
  </si>
  <si>
    <t>ТСН-2001.2. Доп. 68. п.1-18-7 (183001)</t>
  </si>
  <si>
    <t>Автомобили грузовые бортовые, грузоподъемность до 5 т</t>
  </si>
  <si>
    <t>1.1-1-1257</t>
  </si>
  <si>
    <t>ТСН-2001.1. Доп. 1-42. Р. 1, о. 1, поз. 1257</t>
  </si>
  <si>
    <t>Тальк молотый</t>
  </si>
  <si>
    <t>кг</t>
  </si>
  <si>
    <t>1.1-1-1723</t>
  </si>
  <si>
    <t>ТСН-2001.1 Доп. 67, Р. 1, о. 1, поз. 1723</t>
  </si>
  <si>
    <t>Лента изоляционная, прорезиненная, односторонняя</t>
  </si>
  <si>
    <t>1.21-5-1543</t>
  </si>
  <si>
    <t>ТСН-2001.1 Доп. 65, Р. 21, о. 5, поз. 1543</t>
  </si>
  <si>
    <t>Гильзы кабельные медные типа ГМ 2,5</t>
  </si>
  <si>
    <t>100 шт.</t>
  </si>
  <si>
    <t>1.21-5-1554</t>
  </si>
  <si>
    <t>ТСН-2001.1 Доп. 65, Р. 21, о. 5, поз. 1554</t>
  </si>
  <si>
    <t>Втулка трубная, полипропиленовая, диаметр 17 мм</t>
  </si>
  <si>
    <t>1000 шт.</t>
  </si>
  <si>
    <t>1.21-5-750</t>
  </si>
  <si>
    <t>ТСН-2001.1 Доп. 67, Р. 21, о. 5, поз. 750</t>
  </si>
  <si>
    <t>Сжим, типа У 739М для проводников магистральных сечением от 4 до 10 мм2 и ответвительных сечением от 1,5 до 2,5 мм2</t>
  </si>
  <si>
    <t>1.21-5-757</t>
  </si>
  <si>
    <t>ТСН-2001.1 Доп. 67, Р. 21, о. 5, поз. 757</t>
  </si>
  <si>
    <t>Зажим соединительно-изолирующий, типа СИЗ-2</t>
  </si>
  <si>
    <t>3500000000</t>
  </si>
  <si>
    <t>Провода (марка и сечение по проекту)</t>
  </si>
  <si>
    <t>Поправка: О.П. п.3.4.30.в  Наименование: В отношении объектов, реализуемых с привлечением средств бюджета города Москвы, затраты, учитывающие усложненные условия производства работ (стесненность, сложность складирования и транспортной логистики, наличие в зоне производства работ действующего технологического оборудования или движения технологического транспорта и т.п.), определяются заказчиком в задании на проектирование при составлении локальных сметных расчетов (смет): для объектов, расположенных за пределами Третьего транспортного кольца города Москвы, но в пределах Московской кольцевой автомобильной дороги</t>
  </si>
  <si>
    <t>Трубы из полиэтилена гладкие, с двухслойной стенкой, внутренним слоем из первичного полиэтилена из натуральных композиций для повышения свариваемости, наружный идентификационный слой со светостабилизаторами, степень сопротивления удару нормальная, сопротивления сжатию 1250 Н, максимальное усилие протяжки F1, номинальный размер DN/ОD 110 мм, минимальный внутренний диаметр 82 мм, для прокладки кабелей в земле при повышенных нагрузках без дополнительных мер защиты</t>
  </si>
  <si>
    <t>Шкаф вводно-распределительный, тип ВРШ-НО. Установленные аппараты: контакторы 160 А – 2 шт., переключатель-разъединитель 400 А – 1 шт., трансформаторы 400/5 А – 3 шт., предохранители 400 А – 3 шт., предохранители 100 А – 24 шт., розетка – 1 шт., пускатели электромагнитные 10 А – 2 шт., выключатели автоматические 1 полюс 16 А – 5 шт., степень защиты IP54, габаритные размеры 1900х1700х500 мм</t>
  </si>
  <si>
    <t>(наименование работ и затрат)</t>
  </si>
  <si>
    <t>В
базисном
уровне
цен</t>
  </si>
  <si>
    <t>В
текущем
уровне
цен</t>
  </si>
  <si>
    <t>Сметная стоимость</t>
  </si>
  <si>
    <t>Работы по монтажу оборудования</t>
  </si>
  <si>
    <t>Оборудование</t>
  </si>
  <si>
    <t>Прочие работы и затраты</t>
  </si>
  <si>
    <t>Средства на оплату труда</t>
  </si>
  <si>
    <t>Затраты труда</t>
  </si>
  <si>
    <t xml:space="preserve">Кроме того: </t>
  </si>
  <si>
    <t>№ п/п</t>
  </si>
  <si>
    <t>Шифр расценки и коды ресурсов</t>
  </si>
  <si>
    <t>Наименование работ и затрат</t>
  </si>
  <si>
    <t>Ед. изм.</t>
  </si>
  <si>
    <t>Кол-во
единиц</t>
  </si>
  <si>
    <t>Цена на
ед. изм.,
руб.</t>
  </si>
  <si>
    <t>Попра-
вочные
коэффи-
циенты</t>
  </si>
  <si>
    <t>Коэффи-
циенты
зимних
удорожа-
ний</t>
  </si>
  <si>
    <t>Коэффи-
циенты
(индек-
сы) пере-
счета,
нормы
НР и СП</t>
  </si>
  <si>
    <t>ВСЕГО
затрат в
текущем
уровне цен,
руб.</t>
  </si>
  <si>
    <t>Составлен(а) по ТСН-2001 с учетом Дополнения №: 68</t>
  </si>
  <si>
    <t>№ и период сборника коэффициентов (индексов) пересчета: Коэффициенты к ТСН-2001 МГЭ 2023 года и Коэффициенты пересчета к ТСН-2001.13-2</t>
  </si>
  <si>
    <t>Всего в
ценах на
январь 2000 года,
руб.</t>
  </si>
  <si>
    <t>ЗП</t>
  </si>
  <si>
    <t>ЭМ</t>
  </si>
  <si>
    <t>в т.ч. ЗПМ</t>
  </si>
  <si>
    <t>НР от ЗП</t>
  </si>
  <si>
    <t>%</t>
  </si>
  <si>
    <t>СП от ЗП</t>
  </si>
  <si>
    <t>НР и СП от ЗПМ</t>
  </si>
  <si>
    <t>ЗТР</t>
  </si>
  <si>
    <t>чел-ч</t>
  </si>
  <si>
    <t>ВСЕГО работ по позиции:</t>
  </si>
  <si>
    <t>ВСЕГО оборудование по позиции:</t>
  </si>
  <si>
    <t>МР</t>
  </si>
  <si>
    <t xml:space="preserve">   Итого по ТСН-2001.16</t>
  </si>
  <si>
    <t xml:space="preserve">   Итого возвратных сумм</t>
  </si>
  <si>
    <t xml:space="preserve"> тыс.руб.</t>
  </si>
  <si>
    <t>Наружное освещение ГБУ "Жилищник Бибирево", г. Москва, ул. Пришвина д.12.</t>
  </si>
  <si>
    <t>Итого по смете</t>
  </si>
  <si>
    <t>Приложение №2 к Техническому заданию</t>
  </si>
  <si>
    <t>Итого, с учётом тендорного снижения (с НДС 20%)</t>
  </si>
  <si>
    <t>«Заказчик»: 
ГБУ «Жилищник  района Бибирево» 
Заместитель директора по экономике и финансам 
__________________/ Н.В. Селиванова / 
М.П.
подписано усиленной электронной подписью</t>
  </si>
  <si>
    <t>«Подрядчик»: 
ООО «Комплекс Инжиниринг»
Генеральный директор 
_______________/ В.П. Большаков / 
М.П.
подписано усиленной электронной подписью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</si>
</sst>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 #,##0.00"/>
  </numFmts>
  <fonts count="21" x14ac:knownFonts="1">
    <font>
      <sz val="10"/>
      <name val="Arial"/>
      <charset val="204"/>
    </font>
    <font>
      <b/>
      <sz val="10"/>
      <color indexed="12"/>
      <name val="Arial"/>
      <family val="2"/>
      <charset val="204"/>
    </font>
    <font>
      <sz val="10"/>
      <color indexed="18"/>
      <name val="Arial"/>
      <family val="2"/>
      <charset val="204"/>
    </font>
    <font>
      <b/>
      <sz val="10"/>
      <color indexed="16"/>
      <name val="Arial"/>
      <family val="2"/>
      <charset val="204"/>
    </font>
    <font>
      <b/>
      <sz val="10"/>
      <color indexed="20"/>
      <name val="Arial"/>
      <family val="2"/>
      <charset val="204"/>
    </font>
    <font>
      <b/>
      <sz val="10"/>
      <color indexed="17"/>
      <name val="Arial"/>
      <family val="2"/>
      <charset val="204"/>
    </font>
    <font>
      <sz val="10"/>
      <color indexed="17"/>
      <name val="Arial"/>
      <family val="2"/>
      <charset val="204"/>
    </font>
    <font>
      <sz val="10"/>
      <color indexed="12"/>
      <name val="Arial"/>
      <family val="2"/>
      <charset val="204"/>
    </font>
    <font>
      <sz val="10"/>
      <color indexed="14"/>
      <name val="Arial"/>
      <family val="2"/>
      <charset val="204"/>
    </font>
    <font>
      <sz val="10"/>
      <color indexed="16"/>
      <name val="Arial"/>
      <family val="2"/>
      <charset val="204"/>
    </font>
    <font>
      <b/>
      <sz val="10"/>
      <color indexed="14"/>
      <name val="Arial"/>
      <family val="2"/>
      <charset val="204"/>
    </font>
    <font>
      <sz val="10"/>
      <name val="Arial"/>
      <family val="2"/>
      <charset val="204"/>
    </font>
    <font>
      <sz val="9"/>
      <name val="Arial"/>
      <family val="2"/>
      <charset val="204"/>
    </font>
    <font>
      <sz val="11"/>
      <name val="Arial"/>
      <family val="2"/>
      <charset val="204"/>
    </font>
    <font>
      <b/>
      <sz val="13"/>
      <name val="Arial"/>
      <family val="2"/>
      <charset val="204"/>
    </font>
    <font>
      <b/>
      <sz val="12"/>
      <name val="Arial"/>
      <family val="2"/>
      <charset val="204"/>
    </font>
    <font>
      <sz val="12"/>
      <name val="Arial"/>
      <family val="2"/>
      <charset val="204"/>
    </font>
    <font>
      <b/>
      <sz val="14"/>
      <name val="Arial"/>
      <family val="2"/>
      <charset val="204"/>
    </font>
    <font>
      <b/>
      <sz val="11"/>
      <name val="Arial"/>
      <family val="2"/>
      <charset val="204"/>
    </font>
    <font>
      <i/>
      <sz val="11"/>
      <name val="Arial"/>
      <family val="2"/>
      <charset val="204"/>
    </font>
    <font>
      <b/>
      <sz val="10"/>
      <name val="Arial"/>
      <family val="2"/>
      <charset val="204"/>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1" fillId="0" borderId="0"/>
  </cellStyleXfs>
  <cellXfs count="56">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0" fontId="10" fillId="0" borderId="0" xfId="0" applyFont="1"/>
    <xf numFmtId="0" fontId="13" fillId="0" borderId="0" xfId="0" applyFont="1" applyAlignment="1">
      <alignment horizontal="right"/>
    </xf>
    <xf numFmtId="0" fontId="13" fillId="0" borderId="0" xfId="0" applyFont="1"/>
    <xf numFmtId="0" fontId="13" fillId="0" borderId="0" xfId="0" applyFont="1" applyAlignment="1">
      <alignment horizontal="left"/>
    </xf>
    <xf numFmtId="0" fontId="13" fillId="0" borderId="0" xfId="0" applyFont="1" applyAlignment="1">
      <alignment horizontal="left" wrapText="1"/>
    </xf>
    <xf numFmtId="0" fontId="13" fillId="0" borderId="0" xfId="0" applyFont="1" applyAlignment="1">
      <alignment horizontal="center" vertical="center" wrapText="1"/>
    </xf>
    <xf numFmtId="164" fontId="18" fillId="0" borderId="0" xfId="0" applyNumberFormat="1" applyFont="1"/>
    <xf numFmtId="0" fontId="18" fillId="0" borderId="0" xfId="0" applyFont="1"/>
    <xf numFmtId="164" fontId="13" fillId="0" borderId="0" xfId="0" applyNumberFormat="1" applyFont="1"/>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left" wrapText="1"/>
    </xf>
    <xf numFmtId="0" fontId="13" fillId="0" borderId="0" xfId="0" applyFont="1" applyAlignment="1">
      <alignment horizontal="left" vertical="top" wrapText="1"/>
    </xf>
    <xf numFmtId="0" fontId="19" fillId="0" borderId="0" xfId="0" applyFont="1" applyAlignment="1">
      <alignment horizontal="right" wrapText="1"/>
    </xf>
    <xf numFmtId="0" fontId="13" fillId="0" borderId="0" xfId="0" applyFont="1" applyAlignment="1">
      <alignment horizontal="right" wrapText="1"/>
    </xf>
    <xf numFmtId="164" fontId="13" fillId="0" borderId="0" xfId="0" applyNumberFormat="1" applyFont="1" applyAlignment="1">
      <alignment horizontal="right"/>
    </xf>
    <xf numFmtId="0" fontId="11" fillId="0" borderId="0" xfId="0" applyFont="1" applyAlignment="1">
      <alignment vertical="top" wrapText="1"/>
    </xf>
    <xf numFmtId="164" fontId="19" fillId="0" borderId="0" xfId="0" applyNumberFormat="1" applyFont="1" applyAlignment="1">
      <alignment horizontal="right"/>
    </xf>
    <xf numFmtId="0" fontId="13" fillId="0" borderId="1" xfId="0" applyFont="1" applyBorder="1" applyAlignment="1">
      <alignment horizontal="left" vertical="top" wrapText="1"/>
    </xf>
    <xf numFmtId="0" fontId="19" fillId="0" borderId="1" xfId="0" applyFont="1" applyBorder="1" applyAlignment="1">
      <alignment horizontal="right" wrapText="1"/>
    </xf>
    <xf numFmtId="0" fontId="13" fillId="0" borderId="1" xfId="0" applyFont="1" applyBorder="1" applyAlignment="1">
      <alignment horizontal="right"/>
    </xf>
    <xf numFmtId="164" fontId="13" fillId="0" borderId="1" xfId="0" applyNumberFormat="1" applyFont="1" applyBorder="1" applyAlignment="1">
      <alignment horizontal="right"/>
    </xf>
    <xf numFmtId="0" fontId="13" fillId="0" borderId="1" xfId="0" applyFont="1" applyBorder="1" applyAlignment="1">
      <alignment horizontal="right" wrapText="1"/>
    </xf>
    <xf numFmtId="164" fontId="0" fillId="0" borderId="0" xfId="0" applyNumberFormat="1"/>
    <xf numFmtId="0" fontId="13" fillId="0" borderId="0" xfId="0" quotePrefix="1" applyFont="1" applyAlignment="1">
      <alignment horizontal="right" wrapText="1"/>
    </xf>
    <xf numFmtId="0" fontId="18" fillId="0" borderId="0" xfId="0" applyFont="1" applyAlignment="1">
      <alignment horizontal="left" wrapText="1"/>
    </xf>
    <xf numFmtId="0" fontId="11" fillId="0" borderId="0" xfId="0" applyFont="1" applyAlignment="1">
      <alignment wrapText="1"/>
    </xf>
    <xf numFmtId="0" fontId="0" fillId="0" borderId="0" xfId="0"/>
    <xf numFmtId="4" fontId="15" fillId="0" borderId="0" xfId="0" applyNumberFormat="1" applyFont="1"/>
    <xf numFmtId="0" fontId="20" fillId="0" borderId="0" xfId="0" applyFont="1" applyAlignment="1">
      <alignment wrapText="1"/>
    </xf>
    <xf numFmtId="0" fontId="15" fillId="0" borderId="1" xfId="0" applyFont="1" applyBorder="1" applyAlignment="1">
      <alignment horizontal="center" wrapText="1"/>
    </xf>
    <xf numFmtId="0" fontId="16" fillId="0" borderId="1" xfId="0" applyFont="1" applyBorder="1" applyAlignment="1">
      <alignment horizontal="center" wrapText="1"/>
    </xf>
    <xf numFmtId="0" fontId="13" fillId="0" borderId="0" xfId="0" applyFont="1" applyAlignment="1">
      <alignment horizontal="left"/>
    </xf>
    <xf numFmtId="0" fontId="13" fillId="0" borderId="0" xfId="1" applyFont="1" applyAlignment="1">
      <alignment horizontal="left"/>
    </xf>
    <xf numFmtId="0" fontId="17" fillId="0" borderId="1" xfId="0" applyFont="1" applyBorder="1" applyAlignment="1">
      <alignment horizontal="center" wrapText="1"/>
    </xf>
    <xf numFmtId="0" fontId="12" fillId="0" borderId="0" xfId="0" applyFont="1" applyAlignment="1">
      <alignment horizontal="center" wrapText="1"/>
    </xf>
    <xf numFmtId="0" fontId="13" fillId="0" borderId="1" xfId="0" applyFont="1" applyBorder="1" applyAlignment="1">
      <alignment horizontal="left" wrapText="1"/>
    </xf>
    <xf numFmtId="0" fontId="18" fillId="0" borderId="0" xfId="0" applyFont="1" applyAlignment="1">
      <alignment horizontal="left"/>
    </xf>
    <xf numFmtId="164" fontId="18" fillId="0" borderId="0" xfId="0" applyNumberFormat="1" applyFont="1" applyAlignment="1">
      <alignment horizontal="right"/>
    </xf>
    <xf numFmtId="164" fontId="18" fillId="0" borderId="2" xfId="0" applyNumberFormat="1" applyFont="1" applyBorder="1" applyAlignment="1">
      <alignment horizontal="right"/>
    </xf>
    <xf numFmtId="0" fontId="14" fillId="0" borderId="0" xfId="0" applyFont="1" applyAlignment="1">
      <alignment horizontal="center" wrapText="1"/>
    </xf>
    <xf numFmtId="0" fontId="18" fillId="0" borderId="0" xfId="0" applyFont="1" applyAlignment="1">
      <alignment horizontal="right"/>
    </xf>
    <xf numFmtId="0" fontId="13" fillId="0" borderId="0" xfId="0" applyFont="1" applyAlignment="1">
      <alignment horizontal="left" wrapText="1"/>
    </xf>
    <xf numFmtId="164" fontId="13" fillId="0" borderId="0" xfId="0" applyNumberFormat="1" applyFont="1" applyAlignment="1">
      <alignment horizontal="right"/>
    </xf>
    <xf numFmtId="0" fontId="18" fillId="0" borderId="0" xfId="0" applyFont="1" applyAlignment="1">
      <alignment horizontal="left" wrapText="1"/>
    </xf>
    <xf numFmtId="0" fontId="15" fillId="0" borderId="0" xfId="0" applyFont="1"/>
  </cellXfs>
  <cellStyles count="2">
    <cellStyle name="Обычный" xfId="0" builtinId="0"/>
    <cellStyle name="Обычный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Q288"/>
  <sheetViews>
    <sheetView tabSelected="1" topLeftCell="A245" zoomScaleNormal="100" workbookViewId="0">
      <selection activeCell="E282" sqref="E282:J288"/>
    </sheetView>
  </sheetViews>
  <sheetFormatPr defaultRowHeight="12.75" x14ac:dyDescent="0.2"/>
  <cols>
    <col min="1" max="1" width="5.7109375" customWidth="1"/>
    <col min="2" max="2" width="11.7109375" customWidth="1"/>
    <col min="3" max="3" width="40.7109375" customWidth="1"/>
    <col min="4" max="4" width="11.7109375" customWidth="1"/>
    <col min="5" max="5" width="11.28515625" bestFit="1" customWidth="1"/>
    <col min="6" max="6" width="10.140625" bestFit="1" customWidth="1"/>
    <col min="7" max="7" width="8.5703125" bestFit="1" customWidth="1"/>
    <col min="8" max="8" width="9.85546875" bestFit="1" customWidth="1"/>
    <col min="9" max="9" width="10.140625" bestFit="1" customWidth="1"/>
    <col min="10" max="10" width="10.28515625" bestFit="1" customWidth="1"/>
    <col min="11" max="11" width="11.28515625" bestFit="1" customWidth="1"/>
    <col min="15" max="41" width="0" hidden="1" customWidth="1"/>
    <col min="42" max="42" width="129.7109375" hidden="1" customWidth="1"/>
    <col min="43" max="43" width="97" hidden="1" customWidth="1"/>
    <col min="44" max="47" width="0" hidden="1" customWidth="1"/>
  </cols>
  <sheetData>
    <row r="1" spans="1:11" x14ac:dyDescent="0.2">
      <c r="G1" s="39" t="s">
        <v>340</v>
      </c>
      <c r="H1" s="39"/>
      <c r="I1" s="39"/>
      <c r="J1" s="39"/>
      <c r="K1" s="39"/>
    </row>
    <row r="2" spans="1:11" ht="14.25" x14ac:dyDescent="0.2">
      <c r="A2" s="12"/>
      <c r="B2" s="12"/>
      <c r="C2" s="12"/>
      <c r="D2" s="12"/>
      <c r="E2" s="12"/>
      <c r="F2" s="12"/>
      <c r="G2" s="12"/>
      <c r="H2" s="12"/>
      <c r="I2" s="12"/>
      <c r="J2" s="12"/>
      <c r="K2" s="12"/>
    </row>
    <row r="3" spans="1:11" ht="15.75" x14ac:dyDescent="0.25">
      <c r="A3" s="40" t="str">
        <f>CONCATENATE( "ЛОКАЛЬНАЯ СМЕТА № ",IF(Source!F12&lt;&gt;"Новый объект", Source!F12, ""))</f>
        <v xml:space="preserve">ЛОКАЛЬНАЯ СМЕТА № </v>
      </c>
      <c r="B3" s="41"/>
      <c r="C3" s="41"/>
      <c r="D3" s="41"/>
      <c r="E3" s="41"/>
      <c r="F3" s="41"/>
      <c r="G3" s="41"/>
      <c r="H3" s="41"/>
      <c r="I3" s="41"/>
      <c r="J3" s="41"/>
      <c r="K3" s="41"/>
    </row>
    <row r="4" spans="1:11" ht="14.25" x14ac:dyDescent="0.2">
      <c r="A4" s="12"/>
      <c r="B4" s="12"/>
      <c r="C4" s="12"/>
      <c r="D4" s="12"/>
      <c r="E4" s="12"/>
      <c r="F4" s="12"/>
      <c r="G4" s="12"/>
      <c r="H4" s="12"/>
      <c r="I4" s="12"/>
      <c r="J4" s="12"/>
      <c r="K4" s="12"/>
    </row>
    <row r="5" spans="1:11" ht="18" x14ac:dyDescent="0.25">
      <c r="A5" s="44" t="s">
        <v>338</v>
      </c>
      <c r="B5" s="44"/>
      <c r="C5" s="44"/>
      <c r="D5" s="44"/>
      <c r="E5" s="44"/>
      <c r="F5" s="44"/>
      <c r="G5" s="44"/>
      <c r="H5" s="44"/>
      <c r="I5" s="44"/>
      <c r="J5" s="44"/>
      <c r="K5" s="44"/>
    </row>
    <row r="6" spans="1:11" x14ac:dyDescent="0.2">
      <c r="A6" s="45" t="s">
        <v>300</v>
      </c>
      <c r="B6" s="37"/>
      <c r="C6" s="37"/>
      <c r="D6" s="37"/>
      <c r="E6" s="37"/>
      <c r="F6" s="37"/>
      <c r="G6" s="37"/>
      <c r="H6" s="37"/>
      <c r="I6" s="37"/>
      <c r="J6" s="37"/>
      <c r="K6" s="37"/>
    </row>
    <row r="7" spans="1:11" ht="14.25" x14ac:dyDescent="0.2">
      <c r="A7" s="12"/>
      <c r="B7" s="12"/>
      <c r="C7" s="12"/>
      <c r="D7" s="12"/>
      <c r="E7" s="12"/>
      <c r="F7" s="12"/>
      <c r="G7" s="12"/>
      <c r="H7" s="12"/>
      <c r="I7" s="12"/>
      <c r="J7" s="12"/>
      <c r="K7" s="12"/>
    </row>
    <row r="8" spans="1:11" ht="14.25" x14ac:dyDescent="0.2">
      <c r="A8" s="46" t="str">
        <f>CONCATENATE( "Основание: чертежи № ", Source!J12)</f>
        <v xml:space="preserve">Основание: чертежи № </v>
      </c>
      <c r="B8" s="46"/>
      <c r="C8" s="46"/>
      <c r="D8" s="46"/>
      <c r="E8" s="46"/>
      <c r="F8" s="46"/>
      <c r="G8" s="46"/>
      <c r="H8" s="46"/>
      <c r="I8" s="46"/>
      <c r="J8" s="46"/>
      <c r="K8" s="46"/>
    </row>
    <row r="9" spans="1:11" ht="14.25" x14ac:dyDescent="0.2">
      <c r="A9" s="14"/>
      <c r="B9" s="14"/>
      <c r="C9" s="14"/>
      <c r="D9" s="14"/>
      <c r="E9" s="14"/>
      <c r="F9" s="14"/>
      <c r="G9" s="14"/>
      <c r="H9" s="14"/>
      <c r="I9" s="14"/>
      <c r="J9" s="14"/>
      <c r="K9" s="14"/>
    </row>
    <row r="10" spans="1:11" ht="71.25" x14ac:dyDescent="0.2">
      <c r="A10" s="12"/>
      <c r="B10" s="12"/>
      <c r="C10" s="12"/>
      <c r="D10" s="12"/>
      <c r="E10" s="12"/>
      <c r="F10" s="12"/>
      <c r="G10" s="12"/>
      <c r="H10" s="12"/>
      <c r="I10" s="15" t="s">
        <v>301</v>
      </c>
      <c r="J10" s="15" t="s">
        <v>302</v>
      </c>
      <c r="K10" s="12"/>
    </row>
    <row r="11" spans="1:11" ht="15" x14ac:dyDescent="0.25">
      <c r="A11" s="12"/>
      <c r="B11" s="12"/>
      <c r="C11" s="12"/>
      <c r="D11" s="12"/>
      <c r="E11" s="47" t="s">
        <v>303</v>
      </c>
      <c r="F11" s="47"/>
      <c r="G11" s="47"/>
      <c r="H11" s="47"/>
      <c r="I11" s="16">
        <f>I12+I13+I14+I15</f>
        <v>111.39000000000001</v>
      </c>
      <c r="J11" s="16">
        <f>J12+J13+J14+J15</f>
        <v>900</v>
      </c>
      <c r="K11" s="17" t="s">
        <v>337</v>
      </c>
    </row>
    <row r="12" spans="1:11" ht="14.25" x14ac:dyDescent="0.2">
      <c r="A12" s="12"/>
      <c r="B12" s="12"/>
      <c r="C12" s="12"/>
      <c r="D12" s="12"/>
      <c r="E12" s="42" t="s">
        <v>26</v>
      </c>
      <c r="F12" s="42"/>
      <c r="G12" s="42"/>
      <c r="H12" s="42"/>
      <c r="I12" s="18">
        <f>ROUND((Source!F321)/1000, 2)</f>
        <v>53.9</v>
      </c>
      <c r="J12" s="18">
        <f>ROUND((Source!P321)/1000, 2)</f>
        <v>479.5</v>
      </c>
      <c r="K12" s="12" t="s">
        <v>337</v>
      </c>
    </row>
    <row r="13" spans="1:11" ht="14.25" x14ac:dyDescent="0.2">
      <c r="A13" s="12"/>
      <c r="B13" s="12"/>
      <c r="C13" s="12"/>
      <c r="D13" s="12"/>
      <c r="E13" s="42" t="s">
        <v>304</v>
      </c>
      <c r="F13" s="42"/>
      <c r="G13" s="42"/>
      <c r="H13" s="42"/>
      <c r="I13" s="18">
        <f>ROUND((Source!F322)/1000, 2)</f>
        <v>34.03</v>
      </c>
      <c r="J13" s="18">
        <f>ROUND((Source!P322)/1000, 2)</f>
        <v>311.77</v>
      </c>
      <c r="K13" s="12" t="s">
        <v>337</v>
      </c>
    </row>
    <row r="14" spans="1:11" ht="14.25" x14ac:dyDescent="0.2">
      <c r="A14" s="12"/>
      <c r="B14" s="12"/>
      <c r="C14" s="12"/>
      <c r="D14" s="12"/>
      <c r="E14" s="42" t="s">
        <v>305</v>
      </c>
      <c r="F14" s="42"/>
      <c r="G14" s="42"/>
      <c r="H14" s="42"/>
      <c r="I14" s="18">
        <f>ROUND((Source!F313)/1000, 2)</f>
        <v>23.46</v>
      </c>
      <c r="J14" s="18">
        <f>ROUND((Source!P313)/1000, 2)</f>
        <v>108.73</v>
      </c>
      <c r="K14" s="12" t="s">
        <v>337</v>
      </c>
    </row>
    <row r="15" spans="1:11" ht="14.25" x14ac:dyDescent="0.2">
      <c r="A15" s="12"/>
      <c r="B15" s="12"/>
      <c r="C15" s="12"/>
      <c r="D15" s="12"/>
      <c r="E15" s="42" t="s">
        <v>306</v>
      </c>
      <c r="F15" s="42"/>
      <c r="G15" s="42"/>
      <c r="H15" s="42"/>
      <c r="I15" s="18">
        <f>ROUND((Source!F323+Source!F324)/1000, 2)</f>
        <v>0</v>
      </c>
      <c r="J15" s="18">
        <f>ROUND((Source!P323+Source!P324)/1000, 2)</f>
        <v>0</v>
      </c>
      <c r="K15" s="12" t="s">
        <v>337</v>
      </c>
    </row>
    <row r="16" spans="1:11" ht="14.25" x14ac:dyDescent="0.2">
      <c r="A16" s="12"/>
      <c r="B16" s="12"/>
      <c r="C16" s="12"/>
      <c r="D16" s="12"/>
      <c r="E16" s="42" t="s">
        <v>307</v>
      </c>
      <c r="F16" s="42"/>
      <c r="G16" s="42"/>
      <c r="H16" s="42"/>
      <c r="I16" s="18">
        <f>(Source!F319+ Source!F318)/1000</f>
        <v>2.0247799999999998</v>
      </c>
      <c r="J16" s="18">
        <f>((Source!P319 + Source!P318)/1000)</f>
        <v>58.779360000000004</v>
      </c>
      <c r="K16" s="12" t="s">
        <v>337</v>
      </c>
    </row>
    <row r="17" spans="1:42" ht="14.25" x14ac:dyDescent="0.2">
      <c r="A17" s="12"/>
      <c r="B17" s="12"/>
      <c r="C17" s="12"/>
      <c r="D17" s="12"/>
      <c r="E17" s="42" t="s">
        <v>308</v>
      </c>
      <c r="F17" s="42"/>
      <c r="G17" s="42"/>
      <c r="H17" s="42"/>
      <c r="I17" s="18">
        <f>Source!F326</f>
        <v>166.28324459999999</v>
      </c>
      <c r="J17" s="18"/>
      <c r="K17" s="12" t="s">
        <v>246</v>
      </c>
    </row>
    <row r="18" spans="1:42" ht="14.25" hidden="1" x14ac:dyDescent="0.2">
      <c r="A18" s="12"/>
      <c r="B18" s="12"/>
      <c r="C18" s="12"/>
      <c r="D18" s="12"/>
      <c r="E18" s="42" t="s">
        <v>309</v>
      </c>
      <c r="F18" s="42"/>
      <c r="G18" s="42"/>
      <c r="H18" s="42"/>
      <c r="I18" s="18"/>
      <c r="J18" s="18"/>
      <c r="K18" s="12"/>
    </row>
    <row r="19" spans="1:42" ht="14.25" hidden="1" x14ac:dyDescent="0.2">
      <c r="A19" s="12"/>
      <c r="B19" s="12"/>
      <c r="C19" s="12"/>
      <c r="D19" s="12"/>
      <c r="E19" s="43" t="s">
        <v>93</v>
      </c>
      <c r="F19" s="43"/>
      <c r="G19" s="43"/>
      <c r="H19" s="43"/>
      <c r="I19" s="18">
        <f>SUM(Y2:Y277)/1000</f>
        <v>0</v>
      </c>
      <c r="J19" s="18">
        <f>SUM(Z2:Z277)/1000</f>
        <v>0</v>
      </c>
      <c r="K19" s="12" t="s">
        <v>337</v>
      </c>
    </row>
    <row r="20" spans="1:42" ht="14.25" x14ac:dyDescent="0.2">
      <c r="A20" s="12"/>
      <c r="B20" s="12"/>
      <c r="C20" s="12"/>
      <c r="D20" s="12"/>
      <c r="E20" s="12"/>
      <c r="F20" s="13"/>
      <c r="G20" s="13"/>
      <c r="H20" s="13"/>
      <c r="I20" s="18"/>
      <c r="J20" s="18"/>
      <c r="K20" s="12"/>
    </row>
    <row r="21" spans="1:42" ht="14.25" x14ac:dyDescent="0.2">
      <c r="A21" s="12" t="s">
        <v>320</v>
      </c>
      <c r="B21" s="12"/>
      <c r="C21" s="12"/>
      <c r="D21" s="12"/>
      <c r="E21" s="12"/>
      <c r="F21" s="13"/>
      <c r="G21" s="13"/>
      <c r="H21" s="13"/>
      <c r="I21" s="18"/>
      <c r="J21" s="18"/>
      <c r="K21" s="12"/>
    </row>
    <row r="22" spans="1:42" ht="28.5" x14ac:dyDescent="0.2">
      <c r="A22" s="46" t="s">
        <v>321</v>
      </c>
      <c r="B22" s="46"/>
      <c r="C22" s="46"/>
      <c r="D22" s="46"/>
      <c r="E22" s="46"/>
      <c r="F22" s="46"/>
      <c r="G22" s="46"/>
      <c r="H22" s="46"/>
      <c r="I22" s="46"/>
      <c r="J22" s="46"/>
      <c r="K22" s="46"/>
      <c r="AP22" s="21" t="s">
        <v>321</v>
      </c>
    </row>
    <row r="23" spans="1:42" ht="99.75" x14ac:dyDescent="0.2">
      <c r="A23" s="19" t="s">
        <v>310</v>
      </c>
      <c r="B23" s="19" t="s">
        <v>311</v>
      </c>
      <c r="C23" s="19" t="s">
        <v>312</v>
      </c>
      <c r="D23" s="19" t="s">
        <v>313</v>
      </c>
      <c r="E23" s="19" t="s">
        <v>314</v>
      </c>
      <c r="F23" s="19" t="s">
        <v>315</v>
      </c>
      <c r="G23" s="20" t="s">
        <v>316</v>
      </c>
      <c r="H23" s="20" t="s">
        <v>317</v>
      </c>
      <c r="I23" s="19" t="s">
        <v>322</v>
      </c>
      <c r="J23" s="19" t="s">
        <v>318</v>
      </c>
      <c r="K23" s="19" t="s">
        <v>319</v>
      </c>
    </row>
    <row r="24" spans="1:42" ht="14.25" x14ac:dyDescent="0.2">
      <c r="A24" s="19">
        <v>1</v>
      </c>
      <c r="B24" s="19">
        <v>2</v>
      </c>
      <c r="C24" s="19">
        <v>3</v>
      </c>
      <c r="D24" s="19">
        <v>4</v>
      </c>
      <c r="E24" s="19">
        <v>5</v>
      </c>
      <c r="F24" s="19">
        <v>6</v>
      </c>
      <c r="G24" s="19">
        <v>7</v>
      </c>
      <c r="H24" s="19">
        <v>8</v>
      </c>
      <c r="I24" s="19">
        <v>9</v>
      </c>
      <c r="J24" s="19">
        <v>10</v>
      </c>
      <c r="K24" s="19">
        <v>11</v>
      </c>
    </row>
    <row r="26" spans="1:42" ht="16.5" x14ac:dyDescent="0.25">
      <c r="A26" s="50" t="str">
        <f>CONCATENATE("Локальная смета: ",IF(Source!G20&lt;&gt;"Новая локальная смета", Source!G20, ""))</f>
        <v>Локальная смета: Устройство освещения на территории базы</v>
      </c>
      <c r="B26" s="50"/>
      <c r="C26" s="50"/>
      <c r="D26" s="50"/>
      <c r="E26" s="50"/>
      <c r="F26" s="50"/>
      <c r="G26" s="50"/>
      <c r="H26" s="50"/>
      <c r="I26" s="50"/>
      <c r="J26" s="50"/>
      <c r="K26" s="50"/>
    </row>
    <row r="28" spans="1:42" ht="16.5" x14ac:dyDescent="0.25">
      <c r="A28" s="50" t="str">
        <f>CONCATENATE("Раздел: ",IF(Source!G24&lt;&gt;"Новый раздел", Source!G24, ""))</f>
        <v>Раздел: Устройство наружного освещения</v>
      </c>
      <c r="B28" s="50"/>
      <c r="C28" s="50"/>
      <c r="D28" s="50"/>
      <c r="E28" s="50"/>
      <c r="F28" s="50"/>
      <c r="G28" s="50"/>
      <c r="H28" s="50"/>
      <c r="I28" s="50"/>
      <c r="J28" s="50"/>
      <c r="K28" s="50"/>
    </row>
    <row r="30" spans="1:42" ht="16.5" x14ac:dyDescent="0.25">
      <c r="A30" s="50" t="str">
        <f>CONCATENATE("Подраздел: ",IF(Source!G28&lt;&gt;"Новый подраздел", Source!G28, ""))</f>
        <v>Подраздел: Установка опор освещения</v>
      </c>
      <c r="B30" s="50"/>
      <c r="C30" s="50"/>
      <c r="D30" s="50"/>
      <c r="E30" s="50"/>
      <c r="F30" s="50"/>
      <c r="G30" s="50"/>
      <c r="H30" s="50"/>
      <c r="I30" s="50"/>
      <c r="J30" s="50"/>
      <c r="K30" s="50"/>
    </row>
    <row r="31" spans="1:42" ht="57" x14ac:dyDescent="0.2">
      <c r="A31" s="22">
        <v>1</v>
      </c>
      <c r="B31" s="22" t="str">
        <f>Source!F32</f>
        <v>3.1-6-10</v>
      </c>
      <c r="C31" s="22" t="s">
        <v>22</v>
      </c>
      <c r="D31" s="23" t="str">
        <f>Source!H32</f>
        <v>100 м3 грунта</v>
      </c>
      <c r="E31" s="11">
        <f>Source!I32</f>
        <v>0.13200000000000001</v>
      </c>
      <c r="F31" s="25"/>
      <c r="G31" s="24"/>
      <c r="H31" s="11"/>
      <c r="I31" s="25"/>
      <c r="J31" s="11"/>
      <c r="K31" s="25"/>
      <c r="Q31">
        <f>Source!X32</f>
        <v>2.0099999999999998</v>
      </c>
      <c r="R31">
        <f>Source!X33</f>
        <v>55.94</v>
      </c>
      <c r="S31">
        <f>Source!Y32</f>
        <v>1.58</v>
      </c>
      <c r="T31">
        <f>Source!Y33</f>
        <v>30.35</v>
      </c>
      <c r="U31">
        <f>ROUND((175/100)*ROUND(Source!R32, 2), 2)</f>
        <v>21.44</v>
      </c>
      <c r="V31">
        <f>ROUND((160/100)*ROUND(Source!R33, 2), 2)</f>
        <v>568.99</v>
      </c>
      <c r="AC31">
        <v>0</v>
      </c>
    </row>
    <row r="32" spans="1:42" x14ac:dyDescent="0.2">
      <c r="C32" s="26" t="str">
        <f>"Объем: "&amp;Source!I32&amp;"=13,2/"&amp;"100"</f>
        <v>Объем: 0,132=13,2/100</v>
      </c>
    </row>
    <row r="33" spans="1:29" ht="14.25" x14ac:dyDescent="0.2">
      <c r="A33" s="22"/>
      <c r="B33" s="22"/>
      <c r="C33" s="22" t="s">
        <v>323</v>
      </c>
      <c r="D33" s="23"/>
      <c r="E33" s="11"/>
      <c r="F33" s="25">
        <f>Source!AO32</f>
        <v>14.1</v>
      </c>
      <c r="G33" s="24" t="str">
        <f>Source!DG32</f>
        <v>)*1,1</v>
      </c>
      <c r="H33" s="11">
        <f>Source!AV33</f>
        <v>1</v>
      </c>
      <c r="I33" s="25">
        <f>Source!S32</f>
        <v>2.0499999999999998</v>
      </c>
      <c r="J33" s="11">
        <f>IF(Source!BA33&lt;&gt; 0, Source!BA33, 1)</f>
        <v>29.03</v>
      </c>
      <c r="K33" s="25">
        <f>Source!S33</f>
        <v>59.51</v>
      </c>
    </row>
    <row r="34" spans="1:29" ht="14.25" x14ac:dyDescent="0.2">
      <c r="A34" s="22"/>
      <c r="B34" s="22"/>
      <c r="C34" s="22" t="s">
        <v>324</v>
      </c>
      <c r="D34" s="23"/>
      <c r="E34" s="11"/>
      <c r="F34" s="25">
        <f>Source!AM32</f>
        <v>994.4</v>
      </c>
      <c r="G34" s="24" t="str">
        <f>Source!DE32</f>
        <v>)*1,1</v>
      </c>
      <c r="H34" s="11">
        <f>Source!AV33</f>
        <v>1</v>
      </c>
      <c r="I34" s="25">
        <f>Source!Q32</f>
        <v>144.38999999999999</v>
      </c>
      <c r="J34" s="11">
        <f>IF(Source!BB33&lt;&gt; 0, Source!BB33, 1)</f>
        <v>10.82</v>
      </c>
      <c r="K34" s="25">
        <f>Source!Q33</f>
        <v>1562.3</v>
      </c>
    </row>
    <row r="35" spans="1:29" ht="14.25" x14ac:dyDescent="0.2">
      <c r="A35" s="22"/>
      <c r="B35" s="22"/>
      <c r="C35" s="22" t="s">
        <v>325</v>
      </c>
      <c r="D35" s="23"/>
      <c r="E35" s="11"/>
      <c r="F35" s="25">
        <f>Source!AN32</f>
        <v>84.39</v>
      </c>
      <c r="G35" s="24" t="str">
        <f>Source!DF32</f>
        <v>)*1,1</v>
      </c>
      <c r="H35" s="11">
        <f>Source!AV33</f>
        <v>1</v>
      </c>
      <c r="I35" s="27">
        <f>Source!R32</f>
        <v>12.25</v>
      </c>
      <c r="J35" s="11">
        <f>IF(Source!BS33&lt;&gt; 0, Source!BS33, 1)</f>
        <v>29.03</v>
      </c>
      <c r="K35" s="27">
        <f>Source!R33</f>
        <v>355.62</v>
      </c>
    </row>
    <row r="36" spans="1:29" ht="14.25" x14ac:dyDescent="0.2">
      <c r="A36" s="22"/>
      <c r="B36" s="22"/>
      <c r="C36" s="22" t="s">
        <v>326</v>
      </c>
      <c r="D36" s="23" t="s">
        <v>327</v>
      </c>
      <c r="E36" s="11">
        <f>Source!DN33</f>
        <v>98</v>
      </c>
      <c r="F36" s="25"/>
      <c r="G36" s="24"/>
      <c r="H36" s="11"/>
      <c r="I36" s="25">
        <f>SUM(Q31:Q35)</f>
        <v>2.0099999999999998</v>
      </c>
      <c r="J36" s="11">
        <f>Source!BZ33</f>
        <v>94</v>
      </c>
      <c r="K36" s="25">
        <f>SUM(R31:R35)</f>
        <v>55.94</v>
      </c>
    </row>
    <row r="37" spans="1:29" ht="14.25" x14ac:dyDescent="0.2">
      <c r="A37" s="22"/>
      <c r="B37" s="22"/>
      <c r="C37" s="22" t="s">
        <v>328</v>
      </c>
      <c r="D37" s="23" t="s">
        <v>327</v>
      </c>
      <c r="E37" s="11">
        <f>Source!DO33</f>
        <v>77</v>
      </c>
      <c r="F37" s="25"/>
      <c r="G37" s="24"/>
      <c r="H37" s="11"/>
      <c r="I37" s="25">
        <f>SUM(S31:S36)</f>
        <v>1.58</v>
      </c>
      <c r="J37" s="11">
        <f>Source!CA33</f>
        <v>51</v>
      </c>
      <c r="K37" s="25">
        <f>SUM(T31:T36)</f>
        <v>30.35</v>
      </c>
    </row>
    <row r="38" spans="1:29" ht="14.25" x14ac:dyDescent="0.2">
      <c r="A38" s="22"/>
      <c r="B38" s="22"/>
      <c r="C38" s="22" t="s">
        <v>329</v>
      </c>
      <c r="D38" s="23" t="s">
        <v>327</v>
      </c>
      <c r="E38" s="11">
        <f>175</f>
        <v>175</v>
      </c>
      <c r="F38" s="25"/>
      <c r="G38" s="24"/>
      <c r="H38" s="11"/>
      <c r="I38" s="25">
        <f>SUM(U31:U37)</f>
        <v>21.44</v>
      </c>
      <c r="J38" s="11">
        <f>160</f>
        <v>160</v>
      </c>
      <c r="K38" s="25">
        <f>SUM(V31:V37)</f>
        <v>568.99</v>
      </c>
    </row>
    <row r="39" spans="1:29" ht="14.25" x14ac:dyDescent="0.2">
      <c r="A39" s="28"/>
      <c r="B39" s="28"/>
      <c r="C39" s="28" t="s">
        <v>330</v>
      </c>
      <c r="D39" s="29" t="s">
        <v>331</v>
      </c>
      <c r="E39" s="30">
        <f>Source!AQ32</f>
        <v>1.38</v>
      </c>
      <c r="F39" s="31"/>
      <c r="G39" s="32" t="str">
        <f>Source!DI32</f>
        <v>)*1,1</v>
      </c>
      <c r="H39" s="30">
        <f>Source!AV33</f>
        <v>1</v>
      </c>
      <c r="I39" s="31">
        <f>Source!U32</f>
        <v>0.200376</v>
      </c>
      <c r="J39" s="30"/>
      <c r="K39" s="31"/>
    </row>
    <row r="40" spans="1:29" ht="15" x14ac:dyDescent="0.25">
      <c r="C40" s="17" t="s">
        <v>332</v>
      </c>
      <c r="H40" s="49">
        <f>I33+I34+I36+I37+I38+0-0-0</f>
        <v>171.47</v>
      </c>
      <c r="I40" s="49"/>
      <c r="J40" s="49">
        <f>K33+K34+K36+K37+K38+0-0-0</f>
        <v>2277.09</v>
      </c>
      <c r="K40" s="49"/>
    </row>
    <row r="41" spans="1:29" ht="15" x14ac:dyDescent="0.25">
      <c r="C41" s="17" t="s">
        <v>333</v>
      </c>
      <c r="H41" s="48">
        <f>0+0</f>
        <v>0</v>
      </c>
      <c r="I41" s="48"/>
      <c r="J41" s="48">
        <f>0+0</f>
        <v>0</v>
      </c>
      <c r="K41" s="48"/>
    </row>
    <row r="42" spans="1:29" ht="15" x14ac:dyDescent="0.25">
      <c r="H42" s="48"/>
      <c r="I42" s="48"/>
      <c r="J42" s="48"/>
      <c r="K42" s="48"/>
      <c r="O42" s="33">
        <f>I33+I34+I36+I37+I38+0</f>
        <v>171.47</v>
      </c>
      <c r="P42" s="33">
        <f>K33+K34+K36+K37+K38+0</f>
        <v>2277.09</v>
      </c>
    </row>
    <row r="44" spans="1:29" ht="28.5" x14ac:dyDescent="0.2">
      <c r="A44" s="22">
        <v>2</v>
      </c>
      <c r="B44" s="22" t="str">
        <f>Source!F34</f>
        <v>3.8-1-2</v>
      </c>
      <c r="C44" s="22" t="s">
        <v>32</v>
      </c>
      <c r="D44" s="23" t="str">
        <f>Source!H34</f>
        <v>1 м3 основания</v>
      </c>
      <c r="E44" s="11">
        <f>Source!I34</f>
        <v>1.32</v>
      </c>
      <c r="F44" s="25"/>
      <c r="G44" s="24"/>
      <c r="H44" s="11"/>
      <c r="I44" s="25"/>
      <c r="J44" s="11"/>
      <c r="K44" s="25"/>
      <c r="Q44">
        <f>Source!X34</f>
        <v>13.49</v>
      </c>
      <c r="R44">
        <f>Source!X35</f>
        <v>324.54000000000002</v>
      </c>
      <c r="S44">
        <f>Source!Y34</f>
        <v>9.89</v>
      </c>
      <c r="T44">
        <f>Source!Y35</f>
        <v>152.94999999999999</v>
      </c>
      <c r="U44">
        <f>ROUND((175/100)*ROUND(Source!R34, 2), 2)</f>
        <v>9</v>
      </c>
      <c r="V44">
        <f>ROUND((160/100)*ROUND(Source!R35, 2), 2)</f>
        <v>238.74</v>
      </c>
      <c r="AC44">
        <v>0</v>
      </c>
    </row>
    <row r="45" spans="1:29" ht="14.25" x14ac:dyDescent="0.2">
      <c r="A45" s="22"/>
      <c r="B45" s="22"/>
      <c r="C45" s="22" t="s">
        <v>323</v>
      </c>
      <c r="D45" s="23"/>
      <c r="E45" s="11"/>
      <c r="F45" s="25">
        <f>Source!AO34</f>
        <v>8.85</v>
      </c>
      <c r="G45" s="24" t="str">
        <f>Source!DG34</f>
        <v>)*1,1</v>
      </c>
      <c r="H45" s="11">
        <f>Source!AV35</f>
        <v>1</v>
      </c>
      <c r="I45" s="25">
        <f>Source!S34</f>
        <v>12.85</v>
      </c>
      <c r="J45" s="11">
        <f>IF(Source!BA35&lt;&gt; 0, Source!BA35, 1)</f>
        <v>29.03</v>
      </c>
      <c r="K45" s="25">
        <f>Source!S35</f>
        <v>373.04</v>
      </c>
    </row>
    <row r="46" spans="1:29" ht="14.25" x14ac:dyDescent="0.2">
      <c r="A46" s="22"/>
      <c r="B46" s="22"/>
      <c r="C46" s="22" t="s">
        <v>324</v>
      </c>
      <c r="D46" s="23"/>
      <c r="E46" s="11"/>
      <c r="F46" s="25">
        <f>Source!AM34</f>
        <v>17.77</v>
      </c>
      <c r="G46" s="24" t="str">
        <f>Source!DE34</f>
        <v>)*1,1</v>
      </c>
      <c r="H46" s="11">
        <f>Source!AV35</f>
        <v>1</v>
      </c>
      <c r="I46" s="25">
        <f>Source!Q34</f>
        <v>25.8</v>
      </c>
      <c r="J46" s="11">
        <f>IF(Source!BB35&lt;&gt; 0, Source!BB35, 1)</f>
        <v>13.18</v>
      </c>
      <c r="K46" s="25">
        <f>Source!Q35</f>
        <v>340.04</v>
      </c>
    </row>
    <row r="47" spans="1:29" ht="14.25" x14ac:dyDescent="0.2">
      <c r="A47" s="22"/>
      <c r="B47" s="22"/>
      <c r="C47" s="22" t="s">
        <v>325</v>
      </c>
      <c r="D47" s="23"/>
      <c r="E47" s="11"/>
      <c r="F47" s="25">
        <f>Source!AN34</f>
        <v>3.54</v>
      </c>
      <c r="G47" s="24" t="str">
        <f>Source!DF34</f>
        <v>)*1,1</v>
      </c>
      <c r="H47" s="11">
        <f>Source!AV35</f>
        <v>1</v>
      </c>
      <c r="I47" s="27">
        <f>Source!R34</f>
        <v>5.14</v>
      </c>
      <c r="J47" s="11">
        <f>IF(Source!BS35&lt;&gt; 0, Source!BS35, 1)</f>
        <v>29.03</v>
      </c>
      <c r="K47" s="27">
        <f>Source!R35</f>
        <v>149.21</v>
      </c>
    </row>
    <row r="48" spans="1:29" ht="14.25" x14ac:dyDescent="0.2">
      <c r="A48" s="22"/>
      <c r="B48" s="22"/>
      <c r="C48" s="22" t="s">
        <v>334</v>
      </c>
      <c r="D48" s="23"/>
      <c r="E48" s="11"/>
      <c r="F48" s="25">
        <f>Source!AL34</f>
        <v>1.06</v>
      </c>
      <c r="G48" s="24" t="str">
        <f>Source!DD34</f>
        <v/>
      </c>
      <c r="H48" s="11">
        <f>Source!AW35</f>
        <v>1</v>
      </c>
      <c r="I48" s="25">
        <f>Source!P34</f>
        <v>1.4</v>
      </c>
      <c r="J48" s="11">
        <f>IF(Source!BC35&lt;&gt; 0, Source!BC35, 1)</f>
        <v>6.01</v>
      </c>
      <c r="K48" s="25">
        <f>Source!P35</f>
        <v>8.41</v>
      </c>
    </row>
    <row r="49" spans="1:29" ht="42.75" x14ac:dyDescent="0.2">
      <c r="A49" s="22" t="s">
        <v>37</v>
      </c>
      <c r="B49" s="22" t="str">
        <f>Source!F36</f>
        <v>1.1-1-1550</v>
      </c>
      <c r="C49" s="22" t="s">
        <v>39</v>
      </c>
      <c r="D49" s="23" t="str">
        <f>Source!H36</f>
        <v>м3</v>
      </c>
      <c r="E49" s="11">
        <f>Source!I36</f>
        <v>1.518</v>
      </c>
      <c r="F49" s="25">
        <f>Source!AK36</f>
        <v>173.37</v>
      </c>
      <c r="G49" s="34" t="s">
        <v>3</v>
      </c>
      <c r="H49" s="11">
        <f>Source!AW37</f>
        <v>1</v>
      </c>
      <c r="I49" s="25">
        <f>Source!O36</f>
        <v>263.18</v>
      </c>
      <c r="J49" s="11">
        <f>IF(Source!BC37&lt;&gt; 0, Source!BC37, 1)</f>
        <v>15.92</v>
      </c>
      <c r="K49" s="25">
        <f>Source!O37</f>
        <v>4189.83</v>
      </c>
      <c r="Q49">
        <f>Source!X36</f>
        <v>0</v>
      </c>
      <c r="R49">
        <f>Source!X37</f>
        <v>0</v>
      </c>
      <c r="S49">
        <f>Source!Y36</f>
        <v>0</v>
      </c>
      <c r="T49">
        <f>Source!Y37</f>
        <v>0</v>
      </c>
      <c r="U49">
        <f>ROUND((175/100)*ROUND(Source!R36, 2), 2)</f>
        <v>0</v>
      </c>
      <c r="V49">
        <f>ROUND((160/100)*ROUND(Source!R37, 2), 2)</f>
        <v>0</v>
      </c>
      <c r="AC49">
        <v>3</v>
      </c>
    </row>
    <row r="50" spans="1:29" ht="14.25" x14ac:dyDescent="0.2">
      <c r="A50" s="22"/>
      <c r="B50" s="22"/>
      <c r="C50" s="22" t="s">
        <v>326</v>
      </c>
      <c r="D50" s="23" t="s">
        <v>327</v>
      </c>
      <c r="E50" s="11">
        <f>Source!DN35</f>
        <v>105</v>
      </c>
      <c r="F50" s="25"/>
      <c r="G50" s="24"/>
      <c r="H50" s="11"/>
      <c r="I50" s="25">
        <f>SUM(Q44:Q49)</f>
        <v>13.49</v>
      </c>
      <c r="J50" s="11">
        <f>Source!BZ35</f>
        <v>87</v>
      </c>
      <c r="K50" s="25">
        <f>SUM(R44:R49)</f>
        <v>324.54000000000002</v>
      </c>
    </row>
    <row r="51" spans="1:29" ht="14.25" x14ac:dyDescent="0.2">
      <c r="A51" s="22"/>
      <c r="B51" s="22"/>
      <c r="C51" s="22" t="s">
        <v>328</v>
      </c>
      <c r="D51" s="23" t="s">
        <v>327</v>
      </c>
      <c r="E51" s="11">
        <f>Source!DO35</f>
        <v>77</v>
      </c>
      <c r="F51" s="25"/>
      <c r="G51" s="24"/>
      <c r="H51" s="11"/>
      <c r="I51" s="25">
        <f>SUM(S44:S50)</f>
        <v>9.89</v>
      </c>
      <c r="J51" s="11">
        <f>Source!CA35</f>
        <v>41</v>
      </c>
      <c r="K51" s="25">
        <f>SUM(T44:T50)</f>
        <v>152.94999999999999</v>
      </c>
    </row>
    <row r="52" spans="1:29" ht="14.25" x14ac:dyDescent="0.2">
      <c r="A52" s="22"/>
      <c r="B52" s="22"/>
      <c r="C52" s="22" t="s">
        <v>329</v>
      </c>
      <c r="D52" s="23" t="s">
        <v>327</v>
      </c>
      <c r="E52" s="11">
        <f>175</f>
        <v>175</v>
      </c>
      <c r="F52" s="25"/>
      <c r="G52" s="24"/>
      <c r="H52" s="11"/>
      <c r="I52" s="25">
        <f>SUM(U44:U51)</f>
        <v>9</v>
      </c>
      <c r="J52" s="11">
        <f>160</f>
        <v>160</v>
      </c>
      <c r="K52" s="25">
        <f>SUM(V44:V51)</f>
        <v>238.74</v>
      </c>
    </row>
    <row r="53" spans="1:29" ht="14.25" x14ac:dyDescent="0.2">
      <c r="A53" s="28"/>
      <c r="B53" s="28"/>
      <c r="C53" s="28" t="s">
        <v>330</v>
      </c>
      <c r="D53" s="29" t="s">
        <v>331</v>
      </c>
      <c r="E53" s="30">
        <f>Source!AQ34</f>
        <v>0.85</v>
      </c>
      <c r="F53" s="31"/>
      <c r="G53" s="32" t="str">
        <f>Source!DI34</f>
        <v>)*1,1</v>
      </c>
      <c r="H53" s="30">
        <f>Source!AV35</f>
        <v>1</v>
      </c>
      <c r="I53" s="31">
        <f>Source!U34</f>
        <v>1.2342000000000002</v>
      </c>
      <c r="J53" s="30"/>
      <c r="K53" s="31"/>
    </row>
    <row r="54" spans="1:29" ht="15" x14ac:dyDescent="0.25">
      <c r="C54" s="17" t="s">
        <v>332</v>
      </c>
      <c r="H54" s="49">
        <f>I45+I46+I48+I50+I51+I52+SUM(I49:I49)-SUMIF(AC49:AC49, 5, I49:I49)-SUMIF(AC49:AC49, 6, I49:I49)</f>
        <v>335.61</v>
      </c>
      <c r="I54" s="49"/>
      <c r="J54" s="49">
        <f>K45+K46+K48+K50+K51+K52+SUM(K49:K49)-SUMIF(AC49:AC49, 5, K49:K49)-SUMIF(AC49:AC49, 6, K49:K49)</f>
        <v>5627.55</v>
      </c>
      <c r="K54" s="49"/>
    </row>
    <row r="55" spans="1:29" ht="15" x14ac:dyDescent="0.25">
      <c r="C55" s="17" t="s">
        <v>333</v>
      </c>
      <c r="H55" s="48">
        <f>SUMIF(AC49:AC49, 5, I49:I49)+SUMIF(AC49:AC49, 6, I49:I49)</f>
        <v>0</v>
      </c>
      <c r="I55" s="48"/>
      <c r="J55" s="48">
        <f>SUMIF(AC49:AC49, 5, K49:K49)+SUMIF(AC49:AC49, 6, K49:K49)</f>
        <v>0</v>
      </c>
      <c r="K55" s="48"/>
    </row>
    <row r="56" spans="1:29" ht="15" x14ac:dyDescent="0.25">
      <c r="H56" s="48"/>
      <c r="I56" s="48"/>
      <c r="J56" s="48"/>
      <c r="K56" s="48"/>
      <c r="O56" s="33">
        <f>I45+I46+I48+I50+I51+I52+SUM(I49:I49)</f>
        <v>335.61</v>
      </c>
      <c r="P56" s="33">
        <f>K45+K46+K48+K50+K51+K52+SUM(K49:K49)</f>
        <v>5627.55</v>
      </c>
    </row>
    <row r="58" spans="1:29" ht="42.75" x14ac:dyDescent="0.2">
      <c r="A58" s="22">
        <v>3</v>
      </c>
      <c r="B58" s="22" t="str">
        <f>Source!F38</f>
        <v>3.33-33-1</v>
      </c>
      <c r="C58" s="22" t="s">
        <v>44</v>
      </c>
      <c r="D58" s="23" t="str">
        <f>Source!H38</f>
        <v>1 м3</v>
      </c>
      <c r="E58" s="11">
        <f>Source!I38</f>
        <v>12</v>
      </c>
      <c r="F58" s="25"/>
      <c r="G58" s="24"/>
      <c r="H58" s="11"/>
      <c r="I58" s="25"/>
      <c r="J58" s="11"/>
      <c r="K58" s="25"/>
      <c r="Q58">
        <f>Source!X38</f>
        <v>249.04</v>
      </c>
      <c r="R58">
        <f>Source!X39</f>
        <v>5961.38</v>
      </c>
      <c r="S58">
        <f>Source!Y38</f>
        <v>174.77</v>
      </c>
      <c r="T58">
        <f>Source!Y39</f>
        <v>2600.17</v>
      </c>
      <c r="U58">
        <f>ROUND((175/100)*ROUND(Source!R38, 2), 2)</f>
        <v>66.989999999999995</v>
      </c>
      <c r="V58">
        <f>ROUND((160/100)*ROUND(Source!R39, 2), 2)</f>
        <v>1778.03</v>
      </c>
      <c r="AC58">
        <v>0</v>
      </c>
    </row>
    <row r="59" spans="1:29" ht="14.25" x14ac:dyDescent="0.2">
      <c r="A59" s="22"/>
      <c r="B59" s="22"/>
      <c r="C59" s="22" t="s">
        <v>323</v>
      </c>
      <c r="D59" s="23"/>
      <c r="E59" s="11"/>
      <c r="F59" s="25">
        <f>Source!AO38</f>
        <v>16.55</v>
      </c>
      <c r="G59" s="24" t="str">
        <f>Source!DG38</f>
        <v>*1,1</v>
      </c>
      <c r="H59" s="11">
        <f>Source!AV39</f>
        <v>1</v>
      </c>
      <c r="I59" s="25">
        <f>Source!S38</f>
        <v>218.46</v>
      </c>
      <c r="J59" s="11">
        <f>IF(Source!BA39&lt;&gt; 0, Source!BA39, 1)</f>
        <v>29.03</v>
      </c>
      <c r="K59" s="25">
        <f>Source!S39</f>
        <v>6341.89</v>
      </c>
    </row>
    <row r="60" spans="1:29" ht="14.25" x14ac:dyDescent="0.2">
      <c r="A60" s="22"/>
      <c r="B60" s="22"/>
      <c r="C60" s="22" t="s">
        <v>324</v>
      </c>
      <c r="D60" s="23"/>
      <c r="E60" s="11"/>
      <c r="F60" s="25">
        <f>Source!AM38</f>
        <v>27.68</v>
      </c>
      <c r="G60" s="24" t="str">
        <f>Source!DE38</f>
        <v>*1,1</v>
      </c>
      <c r="H60" s="11">
        <f>Source!AV39</f>
        <v>1</v>
      </c>
      <c r="I60" s="25">
        <f>Source!Q38</f>
        <v>365.38</v>
      </c>
      <c r="J60" s="11">
        <f>IF(Source!BB39&lt;&gt; 0, Source!BB39, 1)</f>
        <v>10.31</v>
      </c>
      <c r="K60" s="25">
        <f>Source!Q39</f>
        <v>3767.07</v>
      </c>
    </row>
    <row r="61" spans="1:29" ht="14.25" x14ac:dyDescent="0.2">
      <c r="A61" s="22"/>
      <c r="B61" s="22"/>
      <c r="C61" s="22" t="s">
        <v>325</v>
      </c>
      <c r="D61" s="23"/>
      <c r="E61" s="11"/>
      <c r="F61" s="25">
        <f>Source!AN38</f>
        <v>2.9</v>
      </c>
      <c r="G61" s="24" t="str">
        <f>Source!DF38</f>
        <v>*1,1</v>
      </c>
      <c r="H61" s="11">
        <f>Source!AV39</f>
        <v>1</v>
      </c>
      <c r="I61" s="27">
        <f>Source!R38</f>
        <v>38.28</v>
      </c>
      <c r="J61" s="11">
        <f>IF(Source!BS39&lt;&gt; 0, Source!BS39, 1)</f>
        <v>29.03</v>
      </c>
      <c r="K61" s="27">
        <f>Source!R39</f>
        <v>1111.27</v>
      </c>
    </row>
    <row r="62" spans="1:29" ht="57" x14ac:dyDescent="0.2">
      <c r="A62" s="22" t="s">
        <v>50</v>
      </c>
      <c r="B62" s="22" t="str">
        <f>Source!F40</f>
        <v>1.3-1-41</v>
      </c>
      <c r="C62" s="22" t="s">
        <v>52</v>
      </c>
      <c r="D62" s="23" t="str">
        <f>Source!H40</f>
        <v>м3</v>
      </c>
      <c r="E62" s="11">
        <f>Source!I40</f>
        <v>12.257534</v>
      </c>
      <c r="F62" s="25">
        <f>Source!AK40</f>
        <v>745.24</v>
      </c>
      <c r="G62" s="34" t="s">
        <v>3</v>
      </c>
      <c r="H62" s="11">
        <f>Source!AW41</f>
        <v>1</v>
      </c>
      <c r="I62" s="25">
        <f>Source!O40</f>
        <v>9134.7999999999993</v>
      </c>
      <c r="J62" s="11">
        <f>IF(Source!BC41&lt;&gt; 0, Source!BC41, 1)</f>
        <v>8.0500000000000007</v>
      </c>
      <c r="K62" s="25">
        <f>Source!O41</f>
        <v>73535.14</v>
      </c>
      <c r="Q62">
        <f>Source!X40</f>
        <v>0</v>
      </c>
      <c r="R62">
        <f>Source!X41</f>
        <v>0</v>
      </c>
      <c r="S62">
        <f>Source!Y40</f>
        <v>0</v>
      </c>
      <c r="T62">
        <f>Source!Y41</f>
        <v>0</v>
      </c>
      <c r="U62">
        <f>ROUND((175/100)*ROUND(Source!R40, 2), 2)</f>
        <v>0</v>
      </c>
      <c r="V62">
        <f>ROUND((160/100)*ROUND(Source!R41, 2), 2)</f>
        <v>0</v>
      </c>
      <c r="AC62">
        <v>3</v>
      </c>
    </row>
    <row r="63" spans="1:29" ht="14.25" x14ac:dyDescent="0.2">
      <c r="A63" s="22"/>
      <c r="B63" s="22"/>
      <c r="C63" s="22" t="s">
        <v>326</v>
      </c>
      <c r="D63" s="23" t="s">
        <v>327</v>
      </c>
      <c r="E63" s="11">
        <f>Source!DN39</f>
        <v>114</v>
      </c>
      <c r="F63" s="25"/>
      <c r="G63" s="24"/>
      <c r="H63" s="11"/>
      <c r="I63" s="25">
        <f>SUM(Q58:Q62)</f>
        <v>249.04</v>
      </c>
      <c r="J63" s="11">
        <f>Source!BZ39</f>
        <v>94</v>
      </c>
      <c r="K63" s="25">
        <f>SUM(R58:R62)</f>
        <v>5961.38</v>
      </c>
    </row>
    <row r="64" spans="1:29" ht="14.25" x14ac:dyDescent="0.2">
      <c r="A64" s="22"/>
      <c r="B64" s="22"/>
      <c r="C64" s="22" t="s">
        <v>328</v>
      </c>
      <c r="D64" s="23" t="s">
        <v>327</v>
      </c>
      <c r="E64" s="11">
        <f>Source!DO39</f>
        <v>80</v>
      </c>
      <c r="F64" s="25"/>
      <c r="G64" s="24"/>
      <c r="H64" s="11"/>
      <c r="I64" s="25">
        <f>SUM(S58:S63)</f>
        <v>174.77</v>
      </c>
      <c r="J64" s="11">
        <f>Source!CA39</f>
        <v>41</v>
      </c>
      <c r="K64" s="25">
        <f>SUM(T58:T63)</f>
        <v>2600.17</v>
      </c>
    </row>
    <row r="65" spans="1:29" ht="14.25" x14ac:dyDescent="0.2">
      <c r="A65" s="22"/>
      <c r="B65" s="22"/>
      <c r="C65" s="22" t="s">
        <v>329</v>
      </c>
      <c r="D65" s="23" t="s">
        <v>327</v>
      </c>
      <c r="E65" s="11">
        <f>175</f>
        <v>175</v>
      </c>
      <c r="F65" s="25"/>
      <c r="G65" s="24"/>
      <c r="H65" s="11"/>
      <c r="I65" s="25">
        <f>SUM(U58:U64)</f>
        <v>66.989999999999995</v>
      </c>
      <c r="J65" s="11">
        <f>160</f>
        <v>160</v>
      </c>
      <c r="K65" s="25">
        <f>SUM(V58:V64)</f>
        <v>1778.03</v>
      </c>
    </row>
    <row r="66" spans="1:29" ht="14.25" x14ac:dyDescent="0.2">
      <c r="A66" s="28"/>
      <c r="B66" s="28"/>
      <c r="C66" s="28" t="s">
        <v>330</v>
      </c>
      <c r="D66" s="29" t="s">
        <v>331</v>
      </c>
      <c r="E66" s="30">
        <f>Source!AQ38</f>
        <v>1.48</v>
      </c>
      <c r="F66" s="31"/>
      <c r="G66" s="32" t="str">
        <f>Source!DI38</f>
        <v>*1,1</v>
      </c>
      <c r="H66" s="30">
        <f>Source!AV39</f>
        <v>1</v>
      </c>
      <c r="I66" s="31">
        <f>Source!U38</f>
        <v>19.536000000000001</v>
      </c>
      <c r="J66" s="30"/>
      <c r="K66" s="31"/>
    </row>
    <row r="67" spans="1:29" ht="15" x14ac:dyDescent="0.25">
      <c r="C67" s="17" t="s">
        <v>332</v>
      </c>
      <c r="H67" s="49">
        <f>I59+I60+I63+I64+I65+SUM(I62:I62)-SUMIF(AC62:AC62, 5, I62:I62)-SUMIF(AC62:AC62, 6, I62:I62)</f>
        <v>10209.439999999999</v>
      </c>
      <c r="I67" s="49"/>
      <c r="J67" s="49">
        <f>K59+K60+K63+K64+K65+SUM(K62:K62)-SUMIF(AC62:AC62, 5, K62:K62)-SUMIF(AC62:AC62, 6, K62:K62)</f>
        <v>93983.679999999993</v>
      </c>
      <c r="K67" s="49"/>
    </row>
    <row r="68" spans="1:29" ht="15" x14ac:dyDescent="0.25">
      <c r="C68" s="17" t="s">
        <v>333</v>
      </c>
      <c r="H68" s="48">
        <f>SUMIF(AC62:AC62, 5, I62:I62)+SUMIF(AC62:AC62, 6, I62:I62)</f>
        <v>0</v>
      </c>
      <c r="I68" s="48"/>
      <c r="J68" s="48">
        <f>SUMIF(AC62:AC62, 5, K62:K62)+SUMIF(AC62:AC62, 6, K62:K62)</f>
        <v>0</v>
      </c>
      <c r="K68" s="48"/>
    </row>
    <row r="69" spans="1:29" ht="15" x14ac:dyDescent="0.25">
      <c r="H69" s="48"/>
      <c r="I69" s="48"/>
      <c r="J69" s="48"/>
      <c r="K69" s="48"/>
      <c r="O69" s="33">
        <f>I59+I60+I63+I64+I65+SUM(I62:I62)</f>
        <v>10209.439999999999</v>
      </c>
      <c r="P69" s="33">
        <f>K59+K60+K63+K64+K65+SUM(K62:K62)</f>
        <v>93983.679999999993</v>
      </c>
    </row>
    <row r="72" spans="1:29" ht="15" x14ac:dyDescent="0.25">
      <c r="A72" s="54" t="str">
        <f>CONCATENATE("Итого по подразделу: ",IF(Source!G43&lt;&gt;"Новый подраздел", Source!G43, ""))</f>
        <v>Итого по подразделу: Установка опор освещения</v>
      </c>
      <c r="B72" s="54"/>
      <c r="C72" s="54"/>
      <c r="D72" s="54"/>
      <c r="E72" s="54"/>
      <c r="F72" s="54"/>
      <c r="G72" s="54"/>
      <c r="H72" s="48">
        <f>SUM(O30:O71)</f>
        <v>10716.519999999999</v>
      </c>
      <c r="I72" s="51"/>
      <c r="J72" s="48">
        <f>SUM(P30:P71)</f>
        <v>101888.31999999999</v>
      </c>
      <c r="K72" s="51"/>
    </row>
    <row r="73" spans="1:29" hidden="1" x14ac:dyDescent="0.2">
      <c r="A73" t="s">
        <v>335</v>
      </c>
      <c r="I73">
        <f>SUM(W30:W72)</f>
        <v>0</v>
      </c>
      <c r="J73">
        <f>SUM(X30:X72)</f>
        <v>0</v>
      </c>
    </row>
    <row r="74" spans="1:29" hidden="1" x14ac:dyDescent="0.2">
      <c r="A74" t="s">
        <v>336</v>
      </c>
      <c r="I74">
        <f>SUM(Y30:Y73)</f>
        <v>0</v>
      </c>
      <c r="J74">
        <f>SUM(Z30:Z73)</f>
        <v>0</v>
      </c>
    </row>
    <row r="75" spans="1:29" ht="14.25" hidden="1" x14ac:dyDescent="0.2">
      <c r="C75" s="52" t="str">
        <f>Source!H72</f>
        <v>Итого</v>
      </c>
      <c r="D75" s="52"/>
      <c r="E75" s="52"/>
      <c r="F75" s="52"/>
      <c r="G75" s="52"/>
      <c r="H75" s="53">
        <f>Source!F72</f>
        <v>10716.52</v>
      </c>
      <c r="I75" s="53"/>
      <c r="J75" s="53">
        <f>Source!P72</f>
        <v>101888.32000000001</v>
      </c>
      <c r="K75" s="53"/>
    </row>
    <row r="76" spans="1:29" ht="14.25" hidden="1" x14ac:dyDescent="0.2">
      <c r="C76" s="52" t="str">
        <f>Source!H73</f>
        <v>НДС 20%</v>
      </c>
      <c r="D76" s="52"/>
      <c r="E76" s="52"/>
      <c r="F76" s="52"/>
      <c r="G76" s="52"/>
      <c r="H76" s="53">
        <f>Source!F73</f>
        <v>2143.3000000000002</v>
      </c>
      <c r="I76" s="53"/>
      <c r="J76" s="53">
        <f>Source!P73</f>
        <v>20377.66</v>
      </c>
      <c r="K76" s="53"/>
    </row>
    <row r="77" spans="1:29" ht="14.25" hidden="1" x14ac:dyDescent="0.2">
      <c r="C77" s="52" t="str">
        <f>Source!H74</f>
        <v>Всего</v>
      </c>
      <c r="D77" s="52"/>
      <c r="E77" s="52"/>
      <c r="F77" s="52"/>
      <c r="G77" s="52"/>
      <c r="H77" s="53">
        <f>Source!F74</f>
        <v>12859.82</v>
      </c>
      <c r="I77" s="53"/>
      <c r="J77" s="53">
        <f>Source!P74</f>
        <v>122265.98</v>
      </c>
      <c r="K77" s="53"/>
    </row>
    <row r="79" spans="1:29" ht="16.5" x14ac:dyDescent="0.25">
      <c r="A79" s="50" t="str">
        <f>CONCATENATE("Подраздел: ",IF(Source!G76&lt;&gt;"Новый подраздел", Source!G76, ""))</f>
        <v>Подраздел: Монтажные работы</v>
      </c>
      <c r="B79" s="50"/>
      <c r="C79" s="50"/>
      <c r="D79" s="50"/>
      <c r="E79" s="50"/>
      <c r="F79" s="50"/>
      <c r="G79" s="50"/>
      <c r="H79" s="50"/>
      <c r="I79" s="50"/>
      <c r="J79" s="50"/>
      <c r="K79" s="50"/>
    </row>
    <row r="80" spans="1:29" ht="71.25" x14ac:dyDescent="0.2">
      <c r="A80" s="22">
        <v>4</v>
      </c>
      <c r="B80" s="22" t="str">
        <f>Source!F80</f>
        <v>4.8-149-5</v>
      </c>
      <c r="C80" s="22" t="s">
        <v>116</v>
      </c>
      <c r="D80" s="23" t="str">
        <f>Source!H80</f>
        <v>1  ШТ.</v>
      </c>
      <c r="E80" s="11">
        <f>Source!I80</f>
        <v>12</v>
      </c>
      <c r="F80" s="25"/>
      <c r="G80" s="24"/>
      <c r="H80" s="11"/>
      <c r="I80" s="25"/>
      <c r="J80" s="11"/>
      <c r="K80" s="25"/>
      <c r="Q80">
        <f>Source!X80</f>
        <v>302.62</v>
      </c>
      <c r="R80">
        <f>Source!X81</f>
        <v>7216.4</v>
      </c>
      <c r="S80">
        <f>Source!Y80</f>
        <v>189.14</v>
      </c>
      <c r="T80">
        <f>Source!Y81</f>
        <v>3372.88</v>
      </c>
      <c r="U80">
        <f>ROUND((175/100)*ROUND(Source!R80, 2), 2)</f>
        <v>3.01</v>
      </c>
      <c r="V80">
        <f>ROUND((160/100)*ROUND(Source!R81, 2), 2)</f>
        <v>79.89</v>
      </c>
      <c r="AC80">
        <v>0</v>
      </c>
    </row>
    <row r="81" spans="1:29" ht="14.25" x14ac:dyDescent="0.2">
      <c r="A81" s="22"/>
      <c r="B81" s="22"/>
      <c r="C81" s="22" t="s">
        <v>323</v>
      </c>
      <c r="D81" s="23"/>
      <c r="E81" s="11"/>
      <c r="F81" s="25">
        <f>Source!AO80</f>
        <v>20.47</v>
      </c>
      <c r="G81" s="24" t="str">
        <f>Source!DG80</f>
        <v>)*1,1</v>
      </c>
      <c r="H81" s="11">
        <f>Source!AV81</f>
        <v>1</v>
      </c>
      <c r="I81" s="25">
        <f>Source!S80</f>
        <v>270.2</v>
      </c>
      <c r="J81" s="11">
        <f>IF(Source!BA81&lt;&gt; 0, Source!BA81, 1)</f>
        <v>29.03</v>
      </c>
      <c r="K81" s="25">
        <f>Source!S81</f>
        <v>7843.91</v>
      </c>
    </row>
    <row r="82" spans="1:29" ht="14.25" x14ac:dyDescent="0.2">
      <c r="A82" s="22"/>
      <c r="B82" s="22"/>
      <c r="C82" s="22" t="s">
        <v>324</v>
      </c>
      <c r="D82" s="23"/>
      <c r="E82" s="11"/>
      <c r="F82" s="25">
        <f>Source!AM80</f>
        <v>0.87</v>
      </c>
      <c r="G82" s="24" t="str">
        <f>Source!DE80</f>
        <v>)*1,1</v>
      </c>
      <c r="H82" s="11">
        <f>Source!AV81</f>
        <v>1</v>
      </c>
      <c r="I82" s="25">
        <f>Source!Q80</f>
        <v>11.48</v>
      </c>
      <c r="J82" s="11">
        <f>IF(Source!BB81&lt;&gt; 0, Source!BB81, 1)</f>
        <v>11.18</v>
      </c>
      <c r="K82" s="25">
        <f>Source!Q81</f>
        <v>128.35</v>
      </c>
    </row>
    <row r="83" spans="1:29" ht="14.25" x14ac:dyDescent="0.2">
      <c r="A83" s="22"/>
      <c r="B83" s="22"/>
      <c r="C83" s="22" t="s">
        <v>325</v>
      </c>
      <c r="D83" s="23"/>
      <c r="E83" s="11"/>
      <c r="F83" s="25">
        <f>Source!AN80</f>
        <v>0.13</v>
      </c>
      <c r="G83" s="24" t="str">
        <f>Source!DF80</f>
        <v>)*1,1</v>
      </c>
      <c r="H83" s="11">
        <f>Source!AV81</f>
        <v>1</v>
      </c>
      <c r="I83" s="27">
        <f>Source!R80</f>
        <v>1.72</v>
      </c>
      <c r="J83" s="11">
        <f>IF(Source!BS81&lt;&gt; 0, Source!BS81, 1)</f>
        <v>29.03</v>
      </c>
      <c r="K83" s="27">
        <f>Source!R81</f>
        <v>49.93</v>
      </c>
    </row>
    <row r="84" spans="1:29" ht="14.25" x14ac:dyDescent="0.2">
      <c r="A84" s="22"/>
      <c r="B84" s="22"/>
      <c r="C84" s="22" t="s">
        <v>334</v>
      </c>
      <c r="D84" s="23"/>
      <c r="E84" s="11"/>
      <c r="F84" s="25">
        <f>Source!AL80</f>
        <v>6.78</v>
      </c>
      <c r="G84" s="24" t="str">
        <f>Source!DD80</f>
        <v/>
      </c>
      <c r="H84" s="11">
        <f>Source!AW81</f>
        <v>1</v>
      </c>
      <c r="I84" s="25">
        <f>Source!P80</f>
        <v>81.36</v>
      </c>
      <c r="J84" s="11">
        <f>IF(Source!BC81&lt;&gt; 0, Source!BC81, 1)</f>
        <v>7.83</v>
      </c>
      <c r="K84" s="25">
        <f>Source!P81</f>
        <v>637.04999999999995</v>
      </c>
    </row>
    <row r="85" spans="1:29" ht="28.5" x14ac:dyDescent="0.2">
      <c r="A85" s="22" t="s">
        <v>122</v>
      </c>
      <c r="B85" s="22" t="str">
        <f>Source!F82</f>
        <v>1.21-5-342</v>
      </c>
      <c r="C85" s="22" t="s">
        <v>124</v>
      </c>
      <c r="D85" s="23" t="str">
        <f>Source!H82</f>
        <v>шт.</v>
      </c>
      <c r="E85" s="11">
        <f>Source!I82</f>
        <v>12</v>
      </c>
      <c r="F85" s="25">
        <f>Source!AK82</f>
        <v>29.82</v>
      </c>
      <c r="G85" s="34" t="s">
        <v>3</v>
      </c>
      <c r="H85" s="11">
        <f>Source!AW83</f>
        <v>1</v>
      </c>
      <c r="I85" s="25">
        <f>Source!O82</f>
        <v>357.84</v>
      </c>
      <c r="J85" s="11">
        <f>IF(Source!BC83&lt;&gt; 0, Source!BC83, 1)</f>
        <v>1.75</v>
      </c>
      <c r="K85" s="25">
        <f>Source!O83</f>
        <v>626.22</v>
      </c>
      <c r="Q85">
        <f>Source!X82</f>
        <v>0</v>
      </c>
      <c r="R85">
        <f>Source!X83</f>
        <v>0</v>
      </c>
      <c r="S85">
        <f>Source!Y82</f>
        <v>0</v>
      </c>
      <c r="T85">
        <f>Source!Y83</f>
        <v>0</v>
      </c>
      <c r="U85">
        <f>ROUND((175/100)*ROUND(Source!R82, 2), 2)</f>
        <v>0</v>
      </c>
      <c r="V85">
        <f>ROUND((160/100)*ROUND(Source!R83, 2), 2)</f>
        <v>0</v>
      </c>
      <c r="AC85">
        <v>3</v>
      </c>
    </row>
    <row r="86" spans="1:29" ht="28.5" x14ac:dyDescent="0.2">
      <c r="A86" s="22" t="s">
        <v>127</v>
      </c>
      <c r="B86" s="22" t="str">
        <f>Source!F84</f>
        <v>1.21-5-858</v>
      </c>
      <c r="C86" s="22" t="s">
        <v>129</v>
      </c>
      <c r="D86" s="23" t="str">
        <f>Source!H84</f>
        <v>шт.</v>
      </c>
      <c r="E86" s="11">
        <f>Source!I84</f>
        <v>12</v>
      </c>
      <c r="F86" s="25">
        <f>Source!AK84</f>
        <v>18.21</v>
      </c>
      <c r="G86" s="34" t="s">
        <v>3</v>
      </c>
      <c r="H86" s="11">
        <f>Source!AW85</f>
        <v>1</v>
      </c>
      <c r="I86" s="25">
        <f>Source!O84</f>
        <v>218.52</v>
      </c>
      <c r="J86" s="11">
        <f>IF(Source!BC85&lt;&gt; 0, Source!BC85, 1)</f>
        <v>6.7</v>
      </c>
      <c r="K86" s="25">
        <f>Source!O85</f>
        <v>1464.08</v>
      </c>
      <c r="Q86">
        <f>Source!X84</f>
        <v>0</v>
      </c>
      <c r="R86">
        <f>Source!X85</f>
        <v>0</v>
      </c>
      <c r="S86">
        <f>Source!Y84</f>
        <v>0</v>
      </c>
      <c r="T86">
        <f>Source!Y85</f>
        <v>0</v>
      </c>
      <c r="U86">
        <f>ROUND((175/100)*ROUND(Source!R84, 2), 2)</f>
        <v>0</v>
      </c>
      <c r="V86">
        <f>ROUND((160/100)*ROUND(Source!R85, 2), 2)</f>
        <v>0</v>
      </c>
      <c r="AC86">
        <v>3</v>
      </c>
    </row>
    <row r="87" spans="1:29" ht="99.75" x14ac:dyDescent="0.2">
      <c r="A87" s="22" t="s">
        <v>131</v>
      </c>
      <c r="B87" s="22" t="str">
        <f>Source!F86</f>
        <v>13.1-1-738</v>
      </c>
      <c r="C87" s="22" t="s">
        <v>133</v>
      </c>
      <c r="D87" s="23" t="str">
        <f>Source!H86</f>
        <v>КОМПЛЕКТ</v>
      </c>
      <c r="E87" s="11">
        <f>Source!I86</f>
        <v>12</v>
      </c>
      <c r="F87" s="25">
        <f>Source!AK86</f>
        <v>106.66</v>
      </c>
      <c r="G87" s="34" t="s">
        <v>3</v>
      </c>
      <c r="H87" s="11">
        <f>Source!AW87</f>
        <v>1</v>
      </c>
      <c r="I87" s="25">
        <f>Source!O86</f>
        <v>1279.92</v>
      </c>
      <c r="J87" s="11">
        <f>IF(Source!BC87&lt;&gt; 0, Source!BC87, 1)</f>
        <v>9.58</v>
      </c>
      <c r="K87" s="25">
        <f>Source!O87</f>
        <v>12261.63</v>
      </c>
      <c r="Q87">
        <f>Source!X86</f>
        <v>0</v>
      </c>
      <c r="R87">
        <f>Source!X87</f>
        <v>0</v>
      </c>
      <c r="S87">
        <f>Source!Y86</f>
        <v>0</v>
      </c>
      <c r="T87">
        <f>Source!Y87</f>
        <v>0</v>
      </c>
      <c r="U87">
        <f>ROUND((175/100)*ROUND(Source!R86, 2), 2)</f>
        <v>0</v>
      </c>
      <c r="V87">
        <f>ROUND((160/100)*ROUND(Source!R87, 2), 2)</f>
        <v>0</v>
      </c>
      <c r="AC87">
        <v>5</v>
      </c>
    </row>
    <row r="88" spans="1:29" ht="71.25" x14ac:dyDescent="0.2">
      <c r="A88" s="22" t="s">
        <v>139</v>
      </c>
      <c r="B88" s="22" t="str">
        <f>Source!F88</f>
        <v>1.21-5-289</v>
      </c>
      <c r="C88" s="22" t="s">
        <v>141</v>
      </c>
      <c r="D88" s="23" t="str">
        <f>Source!H88</f>
        <v>шт.</v>
      </c>
      <c r="E88" s="11">
        <f>Source!I88</f>
        <v>12</v>
      </c>
      <c r="F88" s="25">
        <f>Source!AK88</f>
        <v>379.3</v>
      </c>
      <c r="G88" s="34" t="s">
        <v>3</v>
      </c>
      <c r="H88" s="11">
        <f>Source!AW89</f>
        <v>1</v>
      </c>
      <c r="I88" s="25">
        <f>Source!O88</f>
        <v>4551.6000000000004</v>
      </c>
      <c r="J88" s="11">
        <f>IF(Source!BC89&lt;&gt; 0, Source!BC89, 1)</f>
        <v>3.91</v>
      </c>
      <c r="K88" s="25">
        <f>Source!O89</f>
        <v>17796.759999999998</v>
      </c>
      <c r="Q88">
        <f>Source!X88</f>
        <v>0</v>
      </c>
      <c r="R88">
        <f>Source!X89</f>
        <v>0</v>
      </c>
      <c r="S88">
        <f>Source!Y88</f>
        <v>0</v>
      </c>
      <c r="T88">
        <f>Source!Y89</f>
        <v>0</v>
      </c>
      <c r="U88">
        <f>ROUND((175/100)*ROUND(Source!R88, 2), 2)</f>
        <v>0</v>
      </c>
      <c r="V88">
        <f>ROUND((160/100)*ROUND(Source!R89, 2), 2)</f>
        <v>0</v>
      </c>
      <c r="AC88">
        <v>3</v>
      </c>
    </row>
    <row r="89" spans="1:29" ht="57" x14ac:dyDescent="0.2">
      <c r="A89" s="22" t="s">
        <v>143</v>
      </c>
      <c r="B89" s="22" t="str">
        <f>Source!F90</f>
        <v>1.22-3-279</v>
      </c>
      <c r="C89" s="22" t="s">
        <v>145</v>
      </c>
      <c r="D89" s="23" t="str">
        <f>Source!H90</f>
        <v>шт.</v>
      </c>
      <c r="E89" s="11">
        <f>Source!I90</f>
        <v>12</v>
      </c>
      <c r="F89" s="25">
        <f>Source!AK90</f>
        <v>1016.1</v>
      </c>
      <c r="G89" s="34" t="s">
        <v>3</v>
      </c>
      <c r="H89" s="11">
        <f>Source!AW91</f>
        <v>1</v>
      </c>
      <c r="I89" s="25">
        <f>Source!O90</f>
        <v>12193.2</v>
      </c>
      <c r="J89" s="11">
        <f>IF(Source!BC91&lt;&gt; 0, Source!BC91, 1)</f>
        <v>8.65</v>
      </c>
      <c r="K89" s="25">
        <f>Source!O91</f>
        <v>105471.18</v>
      </c>
      <c r="Q89">
        <f>Source!X90</f>
        <v>0</v>
      </c>
      <c r="R89">
        <f>Source!X91</f>
        <v>0</v>
      </c>
      <c r="S89">
        <f>Source!Y90</f>
        <v>0</v>
      </c>
      <c r="T89">
        <f>Source!Y91</f>
        <v>0</v>
      </c>
      <c r="U89">
        <f>ROUND((175/100)*ROUND(Source!R90, 2), 2)</f>
        <v>0</v>
      </c>
      <c r="V89">
        <f>ROUND((160/100)*ROUND(Source!R91, 2), 2)</f>
        <v>0</v>
      </c>
      <c r="AC89">
        <v>3</v>
      </c>
    </row>
    <row r="90" spans="1:29" ht="14.25" x14ac:dyDescent="0.2">
      <c r="A90" s="22"/>
      <c r="B90" s="22"/>
      <c r="C90" s="22" t="s">
        <v>326</v>
      </c>
      <c r="D90" s="23" t="s">
        <v>327</v>
      </c>
      <c r="E90" s="11">
        <f>Source!DN81</f>
        <v>112</v>
      </c>
      <c r="F90" s="25"/>
      <c r="G90" s="24"/>
      <c r="H90" s="11"/>
      <c r="I90" s="25">
        <f>SUM(Q80:Q89)</f>
        <v>302.62</v>
      </c>
      <c r="J90" s="11">
        <f>Source!BZ81</f>
        <v>92</v>
      </c>
      <c r="K90" s="25">
        <f>SUM(R80:R89)</f>
        <v>7216.4</v>
      </c>
    </row>
    <row r="91" spans="1:29" ht="14.25" x14ac:dyDescent="0.2">
      <c r="A91" s="22"/>
      <c r="B91" s="22"/>
      <c r="C91" s="22" t="s">
        <v>328</v>
      </c>
      <c r="D91" s="23" t="s">
        <v>327</v>
      </c>
      <c r="E91" s="11">
        <f>Source!DO81</f>
        <v>70</v>
      </c>
      <c r="F91" s="25"/>
      <c r="G91" s="24"/>
      <c r="H91" s="11"/>
      <c r="I91" s="25">
        <f>SUM(S80:S90)</f>
        <v>189.14</v>
      </c>
      <c r="J91" s="11">
        <f>Source!CA81</f>
        <v>43</v>
      </c>
      <c r="K91" s="25">
        <f>SUM(T80:T90)</f>
        <v>3372.88</v>
      </c>
    </row>
    <row r="92" spans="1:29" ht="14.25" x14ac:dyDescent="0.2">
      <c r="A92" s="22"/>
      <c r="B92" s="22"/>
      <c r="C92" s="22" t="s">
        <v>329</v>
      </c>
      <c r="D92" s="23" t="s">
        <v>327</v>
      </c>
      <c r="E92" s="11">
        <f>175</f>
        <v>175</v>
      </c>
      <c r="F92" s="25"/>
      <c r="G92" s="24"/>
      <c r="H92" s="11"/>
      <c r="I92" s="25">
        <f>SUM(U80:U91)</f>
        <v>3.01</v>
      </c>
      <c r="J92" s="11">
        <f>160</f>
        <v>160</v>
      </c>
      <c r="K92" s="25">
        <f>SUM(V80:V91)</f>
        <v>79.89</v>
      </c>
    </row>
    <row r="93" spans="1:29" ht="14.25" x14ac:dyDescent="0.2">
      <c r="A93" s="28"/>
      <c r="B93" s="28"/>
      <c r="C93" s="28" t="s">
        <v>330</v>
      </c>
      <c r="D93" s="29" t="s">
        <v>331</v>
      </c>
      <c r="E93" s="30">
        <f>Source!AQ80</f>
        <v>1.63</v>
      </c>
      <c r="F93" s="31"/>
      <c r="G93" s="32" t="str">
        <f>Source!DI80</f>
        <v>)*1,1</v>
      </c>
      <c r="H93" s="30">
        <f>Source!AV81</f>
        <v>1</v>
      </c>
      <c r="I93" s="31">
        <f>Source!U80</f>
        <v>21.515999999999998</v>
      </c>
      <c r="J93" s="30"/>
      <c r="K93" s="31"/>
    </row>
    <row r="94" spans="1:29" ht="15" x14ac:dyDescent="0.25">
      <c r="C94" s="17" t="s">
        <v>332</v>
      </c>
      <c r="H94" s="49">
        <f>I81+I82+I84+I90+I91+I92+SUM(I85:I89)-SUMIF(AC85:AC89, 5, I85:I89)-SUMIF(AC85:AC89, 6, I85:I89)</f>
        <v>18178.97</v>
      </c>
      <c r="I94" s="49"/>
      <c r="J94" s="49">
        <f>K81+K82+K84+K90+K91+K92+SUM(K85:K89)-SUMIF(AC85:AC89, 5, K85:K89)-SUMIF(AC85:AC89, 6, K85:K89)</f>
        <v>144636.72</v>
      </c>
      <c r="K94" s="49"/>
    </row>
    <row r="95" spans="1:29" ht="15" x14ac:dyDescent="0.25">
      <c r="C95" s="17" t="s">
        <v>333</v>
      </c>
      <c r="H95" s="48">
        <f>SUMIF(AC85:AC89, 5, I85:I89)+SUMIF(AC85:AC89, 6, I85:I89)</f>
        <v>1279.92</v>
      </c>
      <c r="I95" s="48"/>
      <c r="J95" s="48">
        <f>SUMIF(AC85:AC89, 5, K85:K89)+SUMIF(AC85:AC89, 6, K85:K89)</f>
        <v>12261.63</v>
      </c>
      <c r="K95" s="48"/>
    </row>
    <row r="96" spans="1:29" ht="15" x14ac:dyDescent="0.25">
      <c r="H96" s="48"/>
      <c r="I96" s="48"/>
      <c r="J96" s="48"/>
      <c r="K96" s="48"/>
      <c r="O96" s="33">
        <f>I81+I82+I84+I90+I91+I92+SUM(I85:I89)</f>
        <v>19458.890000000003</v>
      </c>
      <c r="P96" s="33">
        <f>K81+K82+K84+K90+K91+K92+SUM(K85:K89)</f>
        <v>156898.35</v>
      </c>
    </row>
    <row r="98" spans="1:29" ht="71.25" x14ac:dyDescent="0.2">
      <c r="A98" s="22">
        <v>5</v>
      </c>
      <c r="B98" s="22" t="str">
        <f>Source!F92</f>
        <v>4.8-175-1</v>
      </c>
      <c r="C98" s="22" t="s">
        <v>149</v>
      </c>
      <c r="D98" s="23" t="str">
        <f>Source!H92</f>
        <v>100 м</v>
      </c>
      <c r="E98" s="11">
        <f>Source!I92</f>
        <v>1</v>
      </c>
      <c r="F98" s="25"/>
      <c r="G98" s="24"/>
      <c r="H98" s="11"/>
      <c r="I98" s="25"/>
      <c r="J98" s="11"/>
      <c r="K98" s="25"/>
      <c r="Q98">
        <f>Source!X92</f>
        <v>78.180000000000007</v>
      </c>
      <c r="R98">
        <f>Source!X93</f>
        <v>1864.19</v>
      </c>
      <c r="S98">
        <f>Source!Y92</f>
        <v>48.86</v>
      </c>
      <c r="T98">
        <f>Source!Y93</f>
        <v>871.3</v>
      </c>
      <c r="U98">
        <f>ROUND((175/100)*ROUND(Source!R92, 2), 2)</f>
        <v>0.25</v>
      </c>
      <c r="V98">
        <f>ROUND((160/100)*ROUND(Source!R93, 2), 2)</f>
        <v>6.5</v>
      </c>
      <c r="AC98">
        <v>0</v>
      </c>
    </row>
    <row r="99" spans="1:29" x14ac:dyDescent="0.2">
      <c r="C99" s="26" t="str">
        <f>"Объем: "&amp;Source!I92&amp;"=100/"&amp;"100"</f>
        <v>Объем: 1=100/100</v>
      </c>
    </row>
    <row r="100" spans="1:29" ht="14.25" x14ac:dyDescent="0.2">
      <c r="A100" s="22"/>
      <c r="B100" s="22"/>
      <c r="C100" s="22" t="s">
        <v>323</v>
      </c>
      <c r="D100" s="23"/>
      <c r="E100" s="11"/>
      <c r="F100" s="25">
        <f>Source!AO92</f>
        <v>63.45</v>
      </c>
      <c r="G100" s="24" t="str">
        <f>Source!DG92</f>
        <v>*1,1</v>
      </c>
      <c r="H100" s="11">
        <f>Source!AV93</f>
        <v>1</v>
      </c>
      <c r="I100" s="25">
        <f>Source!S92</f>
        <v>69.8</v>
      </c>
      <c r="J100" s="11">
        <f>IF(Source!BA93&lt;&gt; 0, Source!BA93, 1)</f>
        <v>29.03</v>
      </c>
      <c r="K100" s="25">
        <f>Source!S93</f>
        <v>2026.29</v>
      </c>
    </row>
    <row r="101" spans="1:29" ht="14.25" x14ac:dyDescent="0.2">
      <c r="A101" s="22"/>
      <c r="B101" s="22"/>
      <c r="C101" s="22" t="s">
        <v>324</v>
      </c>
      <c r="D101" s="23"/>
      <c r="E101" s="11"/>
      <c r="F101" s="25">
        <f>Source!AM92</f>
        <v>0.83</v>
      </c>
      <c r="G101" s="24" t="str">
        <f>Source!DE92</f>
        <v>*1,1</v>
      </c>
      <c r="H101" s="11">
        <f>Source!AV93</f>
        <v>1</v>
      </c>
      <c r="I101" s="25">
        <f>Source!Q92</f>
        <v>0.91</v>
      </c>
      <c r="J101" s="11">
        <f>IF(Source!BB93&lt;&gt; 0, Source!BB93, 1)</f>
        <v>11.36</v>
      </c>
      <c r="K101" s="25">
        <f>Source!Q93</f>
        <v>10.34</v>
      </c>
    </row>
    <row r="102" spans="1:29" ht="14.25" x14ac:dyDescent="0.2">
      <c r="A102" s="22"/>
      <c r="B102" s="22"/>
      <c r="C102" s="22" t="s">
        <v>325</v>
      </c>
      <c r="D102" s="23"/>
      <c r="E102" s="11"/>
      <c r="F102" s="25">
        <f>Source!AN92</f>
        <v>0.13</v>
      </c>
      <c r="G102" s="24" t="str">
        <f>Source!DF92</f>
        <v>*1,1</v>
      </c>
      <c r="H102" s="11">
        <f>Source!AV93</f>
        <v>1</v>
      </c>
      <c r="I102" s="27">
        <f>Source!R92</f>
        <v>0.14000000000000001</v>
      </c>
      <c r="J102" s="11">
        <f>IF(Source!BS93&lt;&gt; 0, Source!BS93, 1)</f>
        <v>29.03</v>
      </c>
      <c r="K102" s="27">
        <f>Source!R93</f>
        <v>4.0599999999999996</v>
      </c>
    </row>
    <row r="103" spans="1:29" ht="14.25" x14ac:dyDescent="0.2">
      <c r="A103" s="22"/>
      <c r="B103" s="22"/>
      <c r="C103" s="22" t="s">
        <v>334</v>
      </c>
      <c r="D103" s="23"/>
      <c r="E103" s="11"/>
      <c r="F103" s="25">
        <f>Source!AL92</f>
        <v>36.86</v>
      </c>
      <c r="G103" s="24" t="str">
        <f>Source!DD92</f>
        <v/>
      </c>
      <c r="H103" s="11">
        <f>Source!AW93</f>
        <v>1</v>
      </c>
      <c r="I103" s="25">
        <f>Source!P92</f>
        <v>36.86</v>
      </c>
      <c r="J103" s="11">
        <f>IF(Source!BC93&lt;&gt; 0, Source!BC93, 1)</f>
        <v>2.74</v>
      </c>
      <c r="K103" s="25">
        <f>Source!P93</f>
        <v>101</v>
      </c>
    </row>
    <row r="104" spans="1:29" ht="85.5" x14ac:dyDescent="0.2">
      <c r="A104" s="22" t="s">
        <v>154</v>
      </c>
      <c r="B104" s="22" t="str">
        <f>Source!F94</f>
        <v>1.23-15-18</v>
      </c>
      <c r="C104" s="22" t="s">
        <v>156</v>
      </c>
      <c r="D104" s="23" t="str">
        <f>Source!H94</f>
        <v>км</v>
      </c>
      <c r="E104" s="11">
        <f>Source!I94</f>
        <v>0.10199999999999999</v>
      </c>
      <c r="F104" s="25">
        <f>Source!AK94</f>
        <v>3880.66</v>
      </c>
      <c r="G104" s="34" t="s">
        <v>3</v>
      </c>
      <c r="H104" s="11">
        <f>Source!AW95</f>
        <v>1</v>
      </c>
      <c r="I104" s="25">
        <f>Source!O94</f>
        <v>395.83</v>
      </c>
      <c r="J104" s="11">
        <f>IF(Source!BC95&lt;&gt; 0, Source!BC95, 1)</f>
        <v>10.17</v>
      </c>
      <c r="K104" s="25">
        <f>Source!O95</f>
        <v>4025.59</v>
      </c>
      <c r="Q104">
        <f>Source!X94</f>
        <v>0</v>
      </c>
      <c r="R104">
        <f>Source!X95</f>
        <v>0</v>
      </c>
      <c r="S104">
        <f>Source!Y94</f>
        <v>0</v>
      </c>
      <c r="T104">
        <f>Source!Y95</f>
        <v>0</v>
      </c>
      <c r="U104">
        <f>ROUND((175/100)*ROUND(Source!R94, 2), 2)</f>
        <v>0</v>
      </c>
      <c r="V104">
        <f>ROUND((160/100)*ROUND(Source!R95, 2), 2)</f>
        <v>0</v>
      </c>
      <c r="AC104">
        <v>3</v>
      </c>
    </row>
    <row r="105" spans="1:29" ht="14.25" x14ac:dyDescent="0.2">
      <c r="A105" s="22"/>
      <c r="B105" s="22"/>
      <c r="C105" s="22" t="s">
        <v>326</v>
      </c>
      <c r="D105" s="23" t="s">
        <v>327</v>
      </c>
      <c r="E105" s="11">
        <f>Source!DN93</f>
        <v>112</v>
      </c>
      <c r="F105" s="25"/>
      <c r="G105" s="24"/>
      <c r="H105" s="11"/>
      <c r="I105" s="25">
        <f>SUM(Q98:Q104)</f>
        <v>78.180000000000007</v>
      </c>
      <c r="J105" s="11">
        <f>Source!BZ93</f>
        <v>92</v>
      </c>
      <c r="K105" s="25">
        <f>SUM(R98:R104)</f>
        <v>1864.19</v>
      </c>
    </row>
    <row r="106" spans="1:29" ht="14.25" x14ac:dyDescent="0.2">
      <c r="A106" s="22"/>
      <c r="B106" s="22"/>
      <c r="C106" s="22" t="s">
        <v>328</v>
      </c>
      <c r="D106" s="23" t="s">
        <v>327</v>
      </c>
      <c r="E106" s="11">
        <f>Source!DO93</f>
        <v>70</v>
      </c>
      <c r="F106" s="25"/>
      <c r="G106" s="24"/>
      <c r="H106" s="11"/>
      <c r="I106" s="25">
        <f>SUM(S98:S105)</f>
        <v>48.86</v>
      </c>
      <c r="J106" s="11">
        <f>Source!CA93</f>
        <v>43</v>
      </c>
      <c r="K106" s="25">
        <f>SUM(T98:T105)</f>
        <v>871.3</v>
      </c>
    </row>
    <row r="107" spans="1:29" ht="14.25" x14ac:dyDescent="0.2">
      <c r="A107" s="22"/>
      <c r="B107" s="22"/>
      <c r="C107" s="22" t="s">
        <v>329</v>
      </c>
      <c r="D107" s="23" t="s">
        <v>327</v>
      </c>
      <c r="E107" s="11">
        <f>175</f>
        <v>175</v>
      </c>
      <c r="F107" s="25"/>
      <c r="G107" s="24"/>
      <c r="H107" s="11"/>
      <c r="I107" s="25">
        <f>SUM(U98:U106)</f>
        <v>0.25</v>
      </c>
      <c r="J107" s="11">
        <f>160</f>
        <v>160</v>
      </c>
      <c r="K107" s="25">
        <f>SUM(V98:V106)</f>
        <v>6.5</v>
      </c>
    </row>
    <row r="108" spans="1:29" ht="14.25" x14ac:dyDescent="0.2">
      <c r="A108" s="28"/>
      <c r="B108" s="28"/>
      <c r="C108" s="28" t="s">
        <v>330</v>
      </c>
      <c r="D108" s="29" t="s">
        <v>331</v>
      </c>
      <c r="E108" s="30">
        <f>Source!AQ92</f>
        <v>5.15</v>
      </c>
      <c r="F108" s="31"/>
      <c r="G108" s="32" t="str">
        <f>Source!DI92</f>
        <v>*1,1</v>
      </c>
      <c r="H108" s="30">
        <f>Source!AV93</f>
        <v>1</v>
      </c>
      <c r="I108" s="31">
        <f>Source!U92</f>
        <v>5.6650000000000009</v>
      </c>
      <c r="J108" s="30"/>
      <c r="K108" s="31"/>
    </row>
    <row r="109" spans="1:29" ht="15" x14ac:dyDescent="0.25">
      <c r="C109" s="17" t="s">
        <v>332</v>
      </c>
      <c r="H109" s="49">
        <f>I100+I101+I103+I105+I106+I107+SUM(I104:I104)-SUMIF(AC104:AC104, 5, I104:I104)-SUMIF(AC104:AC104, 6, I104:I104)</f>
        <v>630.69000000000005</v>
      </c>
      <c r="I109" s="49"/>
      <c r="J109" s="49">
        <f>K100+K101+K103+K105+K106+K107+SUM(K104:K104)-SUMIF(AC104:AC104, 5, K104:K104)-SUMIF(AC104:AC104, 6, K104:K104)</f>
        <v>8905.2099999999991</v>
      </c>
      <c r="K109" s="49"/>
    </row>
    <row r="110" spans="1:29" ht="15" x14ac:dyDescent="0.25">
      <c r="C110" s="17" t="s">
        <v>333</v>
      </c>
      <c r="H110" s="48">
        <f>SUMIF(AC104:AC104, 5, I104:I104)+SUMIF(AC104:AC104, 6, I104:I104)</f>
        <v>0</v>
      </c>
      <c r="I110" s="48"/>
      <c r="J110" s="48">
        <f>SUMIF(AC104:AC104, 5, K104:K104)+SUMIF(AC104:AC104, 6, K104:K104)</f>
        <v>0</v>
      </c>
      <c r="K110" s="48"/>
    </row>
    <row r="111" spans="1:29" ht="15" x14ac:dyDescent="0.25">
      <c r="H111" s="48"/>
      <c r="I111" s="48"/>
      <c r="J111" s="48"/>
      <c r="K111" s="48"/>
      <c r="O111" s="33">
        <f>I100+I101+I103+I105+I106+I107+SUM(I104:I104)</f>
        <v>630.69000000000005</v>
      </c>
      <c r="P111" s="33">
        <f>K100+K101+K103+K105+K106+K107+SUM(K104:K104)</f>
        <v>8905.2099999999991</v>
      </c>
    </row>
    <row r="113" spans="1:29" ht="71.25" x14ac:dyDescent="0.2">
      <c r="A113" s="22">
        <v>6</v>
      </c>
      <c r="B113" s="22" t="str">
        <f>Source!F96</f>
        <v>4.8-175-2</v>
      </c>
      <c r="C113" s="22" t="s">
        <v>161</v>
      </c>
      <c r="D113" s="23" t="str">
        <f>Source!H96</f>
        <v>100 м</v>
      </c>
      <c r="E113" s="11">
        <f>Source!I96</f>
        <v>0.2</v>
      </c>
      <c r="F113" s="25"/>
      <c r="G113" s="24"/>
      <c r="H113" s="11"/>
      <c r="I113" s="25"/>
      <c r="J113" s="11"/>
      <c r="K113" s="25"/>
      <c r="Q113">
        <f>Source!X96</f>
        <v>18.760000000000002</v>
      </c>
      <c r="R113">
        <f>Source!X97</f>
        <v>447.35</v>
      </c>
      <c r="S113">
        <f>Source!Y96</f>
        <v>11.73</v>
      </c>
      <c r="T113">
        <f>Source!Y97</f>
        <v>209.09</v>
      </c>
      <c r="U113">
        <f>ROUND((175/100)*ROUND(Source!R96, 2), 2)</f>
        <v>0.11</v>
      </c>
      <c r="V113">
        <f>ROUND((160/100)*ROUND(Source!R97, 2), 2)</f>
        <v>2.78</v>
      </c>
      <c r="AC113">
        <v>0</v>
      </c>
    </row>
    <row r="114" spans="1:29" x14ac:dyDescent="0.2">
      <c r="C114" s="26" t="str">
        <f>"Объем: "&amp;Source!I96&amp;"=20/"&amp;"100"</f>
        <v>Объем: 0,2=20/100</v>
      </c>
    </row>
    <row r="115" spans="1:29" ht="14.25" x14ac:dyDescent="0.2">
      <c r="A115" s="22"/>
      <c r="B115" s="22"/>
      <c r="C115" s="22" t="s">
        <v>323</v>
      </c>
      <c r="D115" s="23"/>
      <c r="E115" s="11"/>
      <c r="F115" s="25">
        <f>Source!AO96</f>
        <v>76.14</v>
      </c>
      <c r="G115" s="24" t="str">
        <f>Source!DG96</f>
        <v>)*1,1</v>
      </c>
      <c r="H115" s="11">
        <f>Source!AV97</f>
        <v>1</v>
      </c>
      <c r="I115" s="25">
        <f>Source!S96</f>
        <v>16.75</v>
      </c>
      <c r="J115" s="11">
        <f>IF(Source!BA97&lt;&gt; 0, Source!BA97, 1)</f>
        <v>29.03</v>
      </c>
      <c r="K115" s="25">
        <f>Source!S97</f>
        <v>486.25</v>
      </c>
    </row>
    <row r="116" spans="1:29" ht="14.25" x14ac:dyDescent="0.2">
      <c r="A116" s="22"/>
      <c r="B116" s="22"/>
      <c r="C116" s="22" t="s">
        <v>324</v>
      </c>
      <c r="D116" s="23"/>
      <c r="E116" s="11"/>
      <c r="F116" s="25">
        <f>Source!AM96</f>
        <v>1.66</v>
      </c>
      <c r="G116" s="24" t="str">
        <f>Source!DE96</f>
        <v>)*1,1</v>
      </c>
      <c r="H116" s="11">
        <f>Source!AV97</f>
        <v>1</v>
      </c>
      <c r="I116" s="25">
        <f>Source!Q96</f>
        <v>0.37</v>
      </c>
      <c r="J116" s="11">
        <f>IF(Source!BB97&lt;&gt; 0, Source!BB97, 1)</f>
        <v>11.36</v>
      </c>
      <c r="K116" s="25">
        <f>Source!Q97</f>
        <v>4.2</v>
      </c>
    </row>
    <row r="117" spans="1:29" ht="14.25" x14ac:dyDescent="0.2">
      <c r="A117" s="22"/>
      <c r="B117" s="22"/>
      <c r="C117" s="22" t="s">
        <v>325</v>
      </c>
      <c r="D117" s="23"/>
      <c r="E117" s="11"/>
      <c r="F117" s="25">
        <f>Source!AN96</f>
        <v>0.25</v>
      </c>
      <c r="G117" s="24" t="str">
        <f>Source!DF96</f>
        <v>)*1,1</v>
      </c>
      <c r="H117" s="11">
        <f>Source!AV97</f>
        <v>1</v>
      </c>
      <c r="I117" s="27">
        <f>Source!R96</f>
        <v>0.06</v>
      </c>
      <c r="J117" s="11">
        <f>IF(Source!BS97&lt;&gt; 0, Source!BS97, 1)</f>
        <v>29.03</v>
      </c>
      <c r="K117" s="27">
        <f>Source!R97</f>
        <v>1.74</v>
      </c>
    </row>
    <row r="118" spans="1:29" ht="14.25" x14ac:dyDescent="0.2">
      <c r="A118" s="22"/>
      <c r="B118" s="22"/>
      <c r="C118" s="22" t="s">
        <v>334</v>
      </c>
      <c r="D118" s="23"/>
      <c r="E118" s="11"/>
      <c r="F118" s="25">
        <f>Source!AL96</f>
        <v>40.69</v>
      </c>
      <c r="G118" s="24" t="str">
        <f>Source!DD96</f>
        <v/>
      </c>
      <c r="H118" s="11">
        <f>Source!AW97</f>
        <v>1</v>
      </c>
      <c r="I118" s="25">
        <f>Source!P96</f>
        <v>8.14</v>
      </c>
      <c r="J118" s="11">
        <f>IF(Source!BC97&lt;&gt; 0, Source!BC97, 1)</f>
        <v>3.51</v>
      </c>
      <c r="K118" s="25">
        <f>Source!P97</f>
        <v>28.57</v>
      </c>
    </row>
    <row r="119" spans="1:29" ht="57" x14ac:dyDescent="0.2">
      <c r="A119" s="22" t="s">
        <v>163</v>
      </c>
      <c r="B119" s="22" t="str">
        <f>Source!F98</f>
        <v>1.23-13-94</v>
      </c>
      <c r="C119" s="22" t="s">
        <v>165</v>
      </c>
      <c r="D119" s="23" t="str">
        <f>Source!H98</f>
        <v>км</v>
      </c>
      <c r="E119" s="11">
        <f>Source!I98</f>
        <v>2.0400000000000001E-2</v>
      </c>
      <c r="F119" s="25">
        <f>Source!AK98</f>
        <v>1833.93</v>
      </c>
      <c r="G119" s="34" t="s">
        <v>3</v>
      </c>
      <c r="H119" s="11">
        <f>Source!AW99</f>
        <v>1</v>
      </c>
      <c r="I119" s="25">
        <f>Source!O98</f>
        <v>37.409999999999997</v>
      </c>
      <c r="J119" s="11">
        <f>IF(Source!BC99&lt;&gt; 0, Source!BC99, 1)</f>
        <v>6.11</v>
      </c>
      <c r="K119" s="25">
        <f>Source!O99</f>
        <v>228.58</v>
      </c>
      <c r="Q119">
        <f>Source!X98</f>
        <v>0</v>
      </c>
      <c r="R119">
        <f>Source!X99</f>
        <v>0</v>
      </c>
      <c r="S119">
        <f>Source!Y98</f>
        <v>0</v>
      </c>
      <c r="T119">
        <f>Source!Y99</f>
        <v>0</v>
      </c>
      <c r="U119">
        <f>ROUND((175/100)*ROUND(Source!R98, 2), 2)</f>
        <v>0</v>
      </c>
      <c r="V119">
        <f>ROUND((160/100)*ROUND(Source!R99, 2), 2)</f>
        <v>0</v>
      </c>
      <c r="AC119">
        <v>3</v>
      </c>
    </row>
    <row r="120" spans="1:29" ht="14.25" x14ac:dyDescent="0.2">
      <c r="A120" s="22"/>
      <c r="B120" s="22"/>
      <c r="C120" s="22" t="s">
        <v>326</v>
      </c>
      <c r="D120" s="23" t="s">
        <v>327</v>
      </c>
      <c r="E120" s="11">
        <f>Source!DN97</f>
        <v>112</v>
      </c>
      <c r="F120" s="25"/>
      <c r="G120" s="24"/>
      <c r="H120" s="11"/>
      <c r="I120" s="25">
        <f>SUM(Q113:Q119)</f>
        <v>18.760000000000002</v>
      </c>
      <c r="J120" s="11">
        <f>Source!BZ97</f>
        <v>92</v>
      </c>
      <c r="K120" s="25">
        <f>SUM(R113:R119)</f>
        <v>447.35</v>
      </c>
    </row>
    <row r="121" spans="1:29" ht="14.25" x14ac:dyDescent="0.2">
      <c r="A121" s="22"/>
      <c r="B121" s="22"/>
      <c r="C121" s="22" t="s">
        <v>328</v>
      </c>
      <c r="D121" s="23" t="s">
        <v>327</v>
      </c>
      <c r="E121" s="11">
        <f>Source!DO97</f>
        <v>70</v>
      </c>
      <c r="F121" s="25"/>
      <c r="G121" s="24"/>
      <c r="H121" s="11"/>
      <c r="I121" s="25">
        <f>SUM(S113:S120)</f>
        <v>11.73</v>
      </c>
      <c r="J121" s="11">
        <f>Source!CA97</f>
        <v>43</v>
      </c>
      <c r="K121" s="25">
        <f>SUM(T113:T120)</f>
        <v>209.09</v>
      </c>
    </row>
    <row r="122" spans="1:29" ht="14.25" x14ac:dyDescent="0.2">
      <c r="A122" s="22"/>
      <c r="B122" s="22"/>
      <c r="C122" s="22" t="s">
        <v>329</v>
      </c>
      <c r="D122" s="23" t="s">
        <v>327</v>
      </c>
      <c r="E122" s="11">
        <f>175</f>
        <v>175</v>
      </c>
      <c r="F122" s="25"/>
      <c r="G122" s="24"/>
      <c r="H122" s="11"/>
      <c r="I122" s="25">
        <f>SUM(U113:U121)</f>
        <v>0.11</v>
      </c>
      <c r="J122" s="11">
        <f>160</f>
        <v>160</v>
      </c>
      <c r="K122" s="25">
        <f>SUM(V113:V121)</f>
        <v>2.78</v>
      </c>
    </row>
    <row r="123" spans="1:29" ht="14.25" x14ac:dyDescent="0.2">
      <c r="A123" s="28"/>
      <c r="B123" s="28"/>
      <c r="C123" s="28" t="s">
        <v>330</v>
      </c>
      <c r="D123" s="29" t="s">
        <v>331</v>
      </c>
      <c r="E123" s="30">
        <f>Source!AQ96</f>
        <v>6.18</v>
      </c>
      <c r="F123" s="31"/>
      <c r="G123" s="32" t="str">
        <f>Source!DI96</f>
        <v>)*1,1</v>
      </c>
      <c r="H123" s="30">
        <f>Source!AV97</f>
        <v>1</v>
      </c>
      <c r="I123" s="31">
        <f>Source!U96</f>
        <v>1.3596000000000001</v>
      </c>
      <c r="J123" s="30"/>
      <c r="K123" s="31"/>
    </row>
    <row r="124" spans="1:29" ht="15" x14ac:dyDescent="0.25">
      <c r="C124" s="17" t="s">
        <v>332</v>
      </c>
      <c r="H124" s="49">
        <f>I115+I116+I118+I120+I121+I122+SUM(I119:I119)-SUMIF(AC119:AC119, 5, I119:I119)-SUMIF(AC119:AC119, 6, I119:I119)</f>
        <v>93.27</v>
      </c>
      <c r="I124" s="49"/>
      <c r="J124" s="49">
        <f>K115+K116+K118+K120+K121+K122+SUM(K119:K119)-SUMIF(AC119:AC119, 5, K119:K119)-SUMIF(AC119:AC119, 6, K119:K119)</f>
        <v>1406.82</v>
      </c>
      <c r="K124" s="49"/>
    </row>
    <row r="125" spans="1:29" ht="15" x14ac:dyDescent="0.25">
      <c r="C125" s="17" t="s">
        <v>333</v>
      </c>
      <c r="H125" s="48">
        <f>SUMIF(AC119:AC119, 5, I119:I119)+SUMIF(AC119:AC119, 6, I119:I119)</f>
        <v>0</v>
      </c>
      <c r="I125" s="48"/>
      <c r="J125" s="48">
        <f>SUMIF(AC119:AC119, 5, K119:K119)+SUMIF(AC119:AC119, 6, K119:K119)</f>
        <v>0</v>
      </c>
      <c r="K125" s="48"/>
    </row>
    <row r="126" spans="1:29" ht="15" x14ac:dyDescent="0.25">
      <c r="H126" s="48"/>
      <c r="I126" s="48"/>
      <c r="J126" s="48"/>
      <c r="K126" s="48"/>
      <c r="O126" s="33">
        <f>I115+I116+I118+I120+I121+I122+SUM(I119:I119)</f>
        <v>93.27</v>
      </c>
      <c r="P126" s="33">
        <f>K115+K116+K118+K120+K121+K122+SUM(K119:K119)</f>
        <v>1406.82</v>
      </c>
    </row>
    <row r="129" spans="1:29" ht="15" x14ac:dyDescent="0.25">
      <c r="A129" s="54" t="str">
        <f>CONCATENATE("Итого по подразделу: ",IF(Source!G101&lt;&gt;"Новый подраздел", Source!G101, ""))</f>
        <v>Итого по подразделу: Монтажные работы</v>
      </c>
      <c r="B129" s="54"/>
      <c r="C129" s="54"/>
      <c r="D129" s="54"/>
      <c r="E129" s="54"/>
      <c r="F129" s="54"/>
      <c r="G129" s="54"/>
      <c r="H129" s="48">
        <f>SUM(O79:O128)</f>
        <v>20182.850000000002</v>
      </c>
      <c r="I129" s="51"/>
      <c r="J129" s="48">
        <f>SUM(P79:P128)</f>
        <v>167210.38</v>
      </c>
      <c r="K129" s="51"/>
    </row>
    <row r="130" spans="1:29" hidden="1" x14ac:dyDescent="0.2">
      <c r="A130" t="s">
        <v>335</v>
      </c>
      <c r="I130">
        <f>SUM(W79:W129)</f>
        <v>0</v>
      </c>
      <c r="J130">
        <f>SUM(X79:X129)</f>
        <v>0</v>
      </c>
    </row>
    <row r="131" spans="1:29" hidden="1" x14ac:dyDescent="0.2">
      <c r="A131" t="s">
        <v>336</v>
      </c>
      <c r="I131">
        <f>SUM(Y79:Y130)</f>
        <v>0</v>
      </c>
      <c r="J131">
        <f>SUM(Z79:Z130)</f>
        <v>0</v>
      </c>
    </row>
    <row r="132" spans="1:29" ht="14.25" hidden="1" x14ac:dyDescent="0.2">
      <c r="C132" s="52" t="str">
        <f>Source!H130</f>
        <v>Итого</v>
      </c>
      <c r="D132" s="52"/>
      <c r="E132" s="52"/>
      <c r="F132" s="52"/>
      <c r="G132" s="52"/>
      <c r="H132" s="53">
        <f>Source!F130</f>
        <v>20182.849999999999</v>
      </c>
      <c r="I132" s="53"/>
      <c r="J132" s="53">
        <f>Source!P130</f>
        <v>167210.38</v>
      </c>
      <c r="K132" s="53"/>
    </row>
    <row r="133" spans="1:29" ht="14.25" hidden="1" x14ac:dyDescent="0.2">
      <c r="C133" s="52" t="str">
        <f>Source!H131</f>
        <v>НДС 20%</v>
      </c>
      <c r="D133" s="52"/>
      <c r="E133" s="52"/>
      <c r="F133" s="52"/>
      <c r="G133" s="52"/>
      <c r="H133" s="53">
        <f>Source!F131</f>
        <v>4036.57</v>
      </c>
      <c r="I133" s="53"/>
      <c r="J133" s="53">
        <f>Source!P131</f>
        <v>33442.080000000002</v>
      </c>
      <c r="K133" s="53"/>
    </row>
    <row r="134" spans="1:29" ht="14.25" hidden="1" x14ac:dyDescent="0.2">
      <c r="C134" s="52" t="str">
        <f>Source!H132</f>
        <v>Всего</v>
      </c>
      <c r="D134" s="52"/>
      <c r="E134" s="52"/>
      <c r="F134" s="52"/>
      <c r="G134" s="52"/>
      <c r="H134" s="53">
        <f>Source!F132</f>
        <v>24219.42</v>
      </c>
      <c r="I134" s="53"/>
      <c r="J134" s="53">
        <f>Source!P132</f>
        <v>200652.46</v>
      </c>
      <c r="K134" s="53"/>
    </row>
    <row r="136" spans="1:29" ht="16.5" x14ac:dyDescent="0.25">
      <c r="A136" s="50" t="str">
        <f>CONCATENATE("Подраздел: ",IF(Source!G134&lt;&gt;"Новый подраздел", Source!G134, ""))</f>
        <v>Подраздел: Устройство траншеи</v>
      </c>
      <c r="B136" s="50"/>
      <c r="C136" s="50"/>
      <c r="D136" s="50"/>
      <c r="E136" s="50"/>
      <c r="F136" s="50"/>
      <c r="G136" s="50"/>
      <c r="H136" s="50"/>
      <c r="I136" s="50"/>
      <c r="J136" s="50"/>
      <c r="K136" s="50"/>
    </row>
    <row r="137" spans="1:29" ht="57" x14ac:dyDescent="0.2">
      <c r="A137" s="22">
        <v>7</v>
      </c>
      <c r="B137" s="22" t="str">
        <f>Source!F138</f>
        <v>3.1-6-10</v>
      </c>
      <c r="C137" s="22" t="s">
        <v>22</v>
      </c>
      <c r="D137" s="23" t="str">
        <f>Source!H138</f>
        <v>100 м3 грунта</v>
      </c>
      <c r="E137" s="11">
        <f>Source!I138</f>
        <v>0.25269999999999998</v>
      </c>
      <c r="F137" s="25"/>
      <c r="G137" s="24"/>
      <c r="H137" s="11"/>
      <c r="I137" s="25"/>
      <c r="J137" s="11"/>
      <c r="K137" s="25"/>
      <c r="Q137">
        <f>Source!X138</f>
        <v>3.84</v>
      </c>
      <c r="R137">
        <f>Source!X139</f>
        <v>106.97</v>
      </c>
      <c r="S137">
        <f>Source!Y138</f>
        <v>3.02</v>
      </c>
      <c r="T137">
        <f>Source!Y139</f>
        <v>58.04</v>
      </c>
      <c r="U137">
        <f>ROUND((175/100)*ROUND(Source!R138, 2), 2)</f>
        <v>41.06</v>
      </c>
      <c r="V137">
        <f>ROUND((160/100)*ROUND(Source!R139, 2), 2)</f>
        <v>1089.6600000000001</v>
      </c>
      <c r="AC137">
        <v>0</v>
      </c>
    </row>
    <row r="138" spans="1:29" x14ac:dyDescent="0.2">
      <c r="C138" s="26" t="str">
        <f>"Объем: "&amp;Source!I138&amp;"=25,27/"&amp;"100"</f>
        <v>Объем: 0,2527=25,27/100</v>
      </c>
    </row>
    <row r="139" spans="1:29" ht="14.25" x14ac:dyDescent="0.2">
      <c r="A139" s="22"/>
      <c r="B139" s="22"/>
      <c r="C139" s="22" t="s">
        <v>323</v>
      </c>
      <c r="D139" s="23"/>
      <c r="E139" s="11"/>
      <c r="F139" s="25">
        <f>Source!AO138</f>
        <v>14.1</v>
      </c>
      <c r="G139" s="24" t="str">
        <f>Source!DG138</f>
        <v>)*1,1</v>
      </c>
      <c r="H139" s="11">
        <f>Source!AV139</f>
        <v>1</v>
      </c>
      <c r="I139" s="25">
        <f>Source!S138</f>
        <v>3.92</v>
      </c>
      <c r="J139" s="11">
        <f>IF(Source!BA139&lt;&gt; 0, Source!BA139, 1)</f>
        <v>29.03</v>
      </c>
      <c r="K139" s="25">
        <f>Source!S139</f>
        <v>113.8</v>
      </c>
    </row>
    <row r="140" spans="1:29" ht="14.25" x14ac:dyDescent="0.2">
      <c r="A140" s="22"/>
      <c r="B140" s="22"/>
      <c r="C140" s="22" t="s">
        <v>324</v>
      </c>
      <c r="D140" s="23"/>
      <c r="E140" s="11"/>
      <c r="F140" s="25">
        <f>Source!AM138</f>
        <v>994.4</v>
      </c>
      <c r="G140" s="24" t="str">
        <f>Source!DE138</f>
        <v>)*1,1</v>
      </c>
      <c r="H140" s="11">
        <f>Source!AV139</f>
        <v>1</v>
      </c>
      <c r="I140" s="25">
        <f>Source!Q138</f>
        <v>276.41000000000003</v>
      </c>
      <c r="J140" s="11">
        <f>IF(Source!BB139&lt;&gt; 0, Source!BB139, 1)</f>
        <v>10.82</v>
      </c>
      <c r="K140" s="25">
        <f>Source!Q139</f>
        <v>2990.76</v>
      </c>
    </row>
    <row r="141" spans="1:29" ht="14.25" x14ac:dyDescent="0.2">
      <c r="A141" s="22"/>
      <c r="B141" s="22"/>
      <c r="C141" s="22" t="s">
        <v>325</v>
      </c>
      <c r="D141" s="23"/>
      <c r="E141" s="11"/>
      <c r="F141" s="25">
        <f>Source!AN138</f>
        <v>84.39</v>
      </c>
      <c r="G141" s="24" t="str">
        <f>Source!DF138</f>
        <v>)*1,1</v>
      </c>
      <c r="H141" s="11">
        <f>Source!AV139</f>
        <v>1</v>
      </c>
      <c r="I141" s="27">
        <f>Source!R138</f>
        <v>23.46</v>
      </c>
      <c r="J141" s="11">
        <f>IF(Source!BS139&lt;&gt; 0, Source!BS139, 1)</f>
        <v>29.03</v>
      </c>
      <c r="K141" s="27">
        <f>Source!R139</f>
        <v>681.04</v>
      </c>
    </row>
    <row r="142" spans="1:29" ht="14.25" x14ac:dyDescent="0.2">
      <c r="A142" s="22"/>
      <c r="B142" s="22"/>
      <c r="C142" s="22" t="s">
        <v>326</v>
      </c>
      <c r="D142" s="23" t="s">
        <v>327</v>
      </c>
      <c r="E142" s="11">
        <f>Source!DN139</f>
        <v>98</v>
      </c>
      <c r="F142" s="25"/>
      <c r="G142" s="24"/>
      <c r="H142" s="11"/>
      <c r="I142" s="25">
        <f>SUM(Q137:Q141)</f>
        <v>3.84</v>
      </c>
      <c r="J142" s="11">
        <f>Source!BZ139</f>
        <v>94</v>
      </c>
      <c r="K142" s="25">
        <f>SUM(R137:R141)</f>
        <v>106.97</v>
      </c>
    </row>
    <row r="143" spans="1:29" ht="14.25" x14ac:dyDescent="0.2">
      <c r="A143" s="22"/>
      <c r="B143" s="22"/>
      <c r="C143" s="22" t="s">
        <v>328</v>
      </c>
      <c r="D143" s="23" t="s">
        <v>327</v>
      </c>
      <c r="E143" s="11">
        <f>Source!DO139</f>
        <v>77</v>
      </c>
      <c r="F143" s="25"/>
      <c r="G143" s="24"/>
      <c r="H143" s="11"/>
      <c r="I143" s="25">
        <f>SUM(S137:S142)</f>
        <v>3.02</v>
      </c>
      <c r="J143" s="11">
        <f>Source!CA139</f>
        <v>51</v>
      </c>
      <c r="K143" s="25">
        <f>SUM(T137:T142)</f>
        <v>58.04</v>
      </c>
    </row>
    <row r="144" spans="1:29" ht="14.25" x14ac:dyDescent="0.2">
      <c r="A144" s="22"/>
      <c r="B144" s="22"/>
      <c r="C144" s="22" t="s">
        <v>329</v>
      </c>
      <c r="D144" s="23" t="s">
        <v>327</v>
      </c>
      <c r="E144" s="11">
        <f>175</f>
        <v>175</v>
      </c>
      <c r="F144" s="25"/>
      <c r="G144" s="24"/>
      <c r="H144" s="11"/>
      <c r="I144" s="25">
        <f>SUM(U137:U143)</f>
        <v>41.06</v>
      </c>
      <c r="J144" s="11">
        <f>160</f>
        <v>160</v>
      </c>
      <c r="K144" s="25">
        <f>SUM(V137:V143)</f>
        <v>1089.6600000000001</v>
      </c>
    </row>
    <row r="145" spans="1:29" ht="14.25" x14ac:dyDescent="0.2">
      <c r="A145" s="28"/>
      <c r="B145" s="28"/>
      <c r="C145" s="28" t="s">
        <v>330</v>
      </c>
      <c r="D145" s="29" t="s">
        <v>331</v>
      </c>
      <c r="E145" s="30">
        <f>Source!AQ138</f>
        <v>1.38</v>
      </c>
      <c r="F145" s="31"/>
      <c r="G145" s="32" t="str">
        <f>Source!DI138</f>
        <v>)*1,1</v>
      </c>
      <c r="H145" s="30">
        <f>Source!AV139</f>
        <v>1</v>
      </c>
      <c r="I145" s="31">
        <f>Source!U138</f>
        <v>0.38359859999999996</v>
      </c>
      <c r="J145" s="30"/>
      <c r="K145" s="31"/>
    </row>
    <row r="146" spans="1:29" ht="15" x14ac:dyDescent="0.25">
      <c r="C146" s="17" t="s">
        <v>332</v>
      </c>
      <c r="H146" s="49">
        <f>I139+I140+I142+I143+I144+0-0-0</f>
        <v>328.25</v>
      </c>
      <c r="I146" s="49"/>
      <c r="J146" s="49">
        <f>K139+K140+K142+K143+K144+0-0-0</f>
        <v>4359.2300000000005</v>
      </c>
      <c r="K146" s="49"/>
    </row>
    <row r="147" spans="1:29" ht="15" x14ac:dyDescent="0.25">
      <c r="C147" s="17" t="s">
        <v>333</v>
      </c>
      <c r="H147" s="48">
        <f>0+0</f>
        <v>0</v>
      </c>
      <c r="I147" s="48"/>
      <c r="J147" s="48">
        <f>0+0</f>
        <v>0</v>
      </c>
      <c r="K147" s="48"/>
    </row>
    <row r="148" spans="1:29" ht="15" x14ac:dyDescent="0.25">
      <c r="H148" s="48"/>
      <c r="I148" s="48"/>
      <c r="J148" s="48"/>
      <c r="K148" s="48"/>
      <c r="O148" s="33">
        <f>I139+I140+I142+I143+I144+0</f>
        <v>328.25</v>
      </c>
      <c r="P148" s="33">
        <f>K139+K140+K142+K143+K144+0</f>
        <v>4359.2300000000005</v>
      </c>
    </row>
    <row r="150" spans="1:29" ht="57" x14ac:dyDescent="0.2">
      <c r="A150" s="22">
        <v>8</v>
      </c>
      <c r="B150" s="22" t="str">
        <f>Source!F140</f>
        <v>3.1-2-10</v>
      </c>
      <c r="C150" s="22" t="s">
        <v>171</v>
      </c>
      <c r="D150" s="23" t="str">
        <f>Source!H140</f>
        <v>100 м3 грунта</v>
      </c>
      <c r="E150" s="11">
        <f>Source!I140</f>
        <v>0.45</v>
      </c>
      <c r="F150" s="25"/>
      <c r="G150" s="24"/>
      <c r="H150" s="11"/>
      <c r="I150" s="25"/>
      <c r="J150" s="11"/>
      <c r="K150" s="25"/>
      <c r="Q150">
        <f>Source!X140</f>
        <v>6</v>
      </c>
      <c r="R150">
        <f>Source!X141</f>
        <v>167</v>
      </c>
      <c r="S150">
        <f>Source!Y140</f>
        <v>4.71</v>
      </c>
      <c r="T150">
        <f>Source!Y141</f>
        <v>90.61</v>
      </c>
      <c r="U150">
        <f>ROUND((175/100)*ROUND(Source!R140, 2), 2)</f>
        <v>46.13</v>
      </c>
      <c r="V150">
        <f>ROUND((160/100)*ROUND(Source!R141, 2), 2)</f>
        <v>1224.3699999999999</v>
      </c>
      <c r="AC150">
        <v>0</v>
      </c>
    </row>
    <row r="151" spans="1:29" x14ac:dyDescent="0.2">
      <c r="C151" s="26" t="str">
        <f>"Объем: "&amp;Source!I140&amp;"=45/"&amp;"100"</f>
        <v>Объем: 0,45=45/100</v>
      </c>
    </row>
    <row r="152" spans="1:29" ht="14.25" x14ac:dyDescent="0.2">
      <c r="A152" s="22"/>
      <c r="B152" s="22"/>
      <c r="C152" s="22" t="s">
        <v>323</v>
      </c>
      <c r="D152" s="23"/>
      <c r="E152" s="11"/>
      <c r="F152" s="25">
        <f>Source!AO140</f>
        <v>12.37</v>
      </c>
      <c r="G152" s="24" t="str">
        <f>Source!DG140</f>
        <v>)*1,1</v>
      </c>
      <c r="H152" s="11">
        <f>Source!AV141</f>
        <v>1</v>
      </c>
      <c r="I152" s="25">
        <f>Source!S140</f>
        <v>6.12</v>
      </c>
      <c r="J152" s="11">
        <f>IF(Source!BA141&lt;&gt; 0, Source!BA141, 1)</f>
        <v>29.03</v>
      </c>
      <c r="K152" s="25">
        <f>Source!S141</f>
        <v>177.66</v>
      </c>
    </row>
    <row r="153" spans="1:29" ht="14.25" x14ac:dyDescent="0.2">
      <c r="A153" s="22"/>
      <c r="B153" s="22"/>
      <c r="C153" s="22" t="s">
        <v>324</v>
      </c>
      <c r="D153" s="23"/>
      <c r="E153" s="11"/>
      <c r="F153" s="25">
        <f>Source!AM140</f>
        <v>653.9</v>
      </c>
      <c r="G153" s="24" t="str">
        <f>Source!DE140</f>
        <v>)*1,1</v>
      </c>
      <c r="H153" s="11">
        <f>Source!AV141</f>
        <v>1</v>
      </c>
      <c r="I153" s="25">
        <f>Source!Q140</f>
        <v>323.68</v>
      </c>
      <c r="J153" s="11">
        <f>IF(Source!BB141&lt;&gt; 0, Source!BB141, 1)</f>
        <v>10.8</v>
      </c>
      <c r="K153" s="25">
        <f>Source!Q141</f>
        <v>3495.74</v>
      </c>
    </row>
    <row r="154" spans="1:29" ht="14.25" x14ac:dyDescent="0.2">
      <c r="A154" s="22"/>
      <c r="B154" s="22"/>
      <c r="C154" s="22" t="s">
        <v>325</v>
      </c>
      <c r="D154" s="23"/>
      <c r="E154" s="11"/>
      <c r="F154" s="25">
        <f>Source!AN140</f>
        <v>53.26</v>
      </c>
      <c r="G154" s="24" t="str">
        <f>Source!DF140</f>
        <v>)*1,1</v>
      </c>
      <c r="H154" s="11">
        <f>Source!AV141</f>
        <v>1</v>
      </c>
      <c r="I154" s="27">
        <f>Source!R140</f>
        <v>26.36</v>
      </c>
      <c r="J154" s="11">
        <f>IF(Source!BS141&lt;&gt; 0, Source!BS141, 1)</f>
        <v>29.03</v>
      </c>
      <c r="K154" s="27">
        <f>Source!R141</f>
        <v>765.23</v>
      </c>
    </row>
    <row r="155" spans="1:29" ht="14.25" x14ac:dyDescent="0.2">
      <c r="A155" s="22"/>
      <c r="B155" s="22"/>
      <c r="C155" s="22" t="s">
        <v>326</v>
      </c>
      <c r="D155" s="23" t="s">
        <v>327</v>
      </c>
      <c r="E155" s="11">
        <f>Source!DN141</f>
        <v>98</v>
      </c>
      <c r="F155" s="25"/>
      <c r="G155" s="24"/>
      <c r="H155" s="11"/>
      <c r="I155" s="25">
        <f>SUM(Q150:Q154)</f>
        <v>6</v>
      </c>
      <c r="J155" s="11">
        <f>Source!BZ141</f>
        <v>94</v>
      </c>
      <c r="K155" s="25">
        <f>SUM(R150:R154)</f>
        <v>167</v>
      </c>
    </row>
    <row r="156" spans="1:29" ht="14.25" x14ac:dyDescent="0.2">
      <c r="A156" s="22"/>
      <c r="B156" s="22"/>
      <c r="C156" s="22" t="s">
        <v>328</v>
      </c>
      <c r="D156" s="23" t="s">
        <v>327</v>
      </c>
      <c r="E156" s="11">
        <f>Source!DO141</f>
        <v>77</v>
      </c>
      <c r="F156" s="25"/>
      <c r="G156" s="24"/>
      <c r="H156" s="11"/>
      <c r="I156" s="25">
        <f>SUM(S150:S155)</f>
        <v>4.71</v>
      </c>
      <c r="J156" s="11">
        <f>Source!CA141</f>
        <v>51</v>
      </c>
      <c r="K156" s="25">
        <f>SUM(T150:T155)</f>
        <v>90.61</v>
      </c>
    </row>
    <row r="157" spans="1:29" ht="14.25" x14ac:dyDescent="0.2">
      <c r="A157" s="22"/>
      <c r="B157" s="22"/>
      <c r="C157" s="22" t="s">
        <v>329</v>
      </c>
      <c r="D157" s="23" t="s">
        <v>327</v>
      </c>
      <c r="E157" s="11">
        <f>175</f>
        <v>175</v>
      </c>
      <c r="F157" s="25"/>
      <c r="G157" s="24"/>
      <c r="H157" s="11"/>
      <c r="I157" s="25">
        <f>SUM(U150:U156)</f>
        <v>46.13</v>
      </c>
      <c r="J157" s="11">
        <f>160</f>
        <v>160</v>
      </c>
      <c r="K157" s="25">
        <f>SUM(V150:V156)</f>
        <v>1224.3699999999999</v>
      </c>
    </row>
    <row r="158" spans="1:29" ht="14.25" x14ac:dyDescent="0.2">
      <c r="A158" s="28"/>
      <c r="B158" s="28"/>
      <c r="C158" s="28" t="s">
        <v>330</v>
      </c>
      <c r="D158" s="29" t="s">
        <v>331</v>
      </c>
      <c r="E158" s="30">
        <f>Source!AQ140</f>
        <v>1.21</v>
      </c>
      <c r="F158" s="31"/>
      <c r="G158" s="32" t="str">
        <f>Source!DI140</f>
        <v>)*1,1</v>
      </c>
      <c r="H158" s="30">
        <f>Source!AV141</f>
        <v>1</v>
      </c>
      <c r="I158" s="31">
        <f>Source!U140</f>
        <v>0.59894999999999998</v>
      </c>
      <c r="J158" s="30"/>
      <c r="K158" s="31"/>
    </row>
    <row r="159" spans="1:29" ht="15" x14ac:dyDescent="0.25">
      <c r="C159" s="17" t="s">
        <v>332</v>
      </c>
      <c r="H159" s="49">
        <f>I152+I153+I155+I156+I157+0-0-0</f>
        <v>386.64</v>
      </c>
      <c r="I159" s="49"/>
      <c r="J159" s="49">
        <f>K152+K153+K155+K156+K157+0-0-0</f>
        <v>5155.3799999999992</v>
      </c>
      <c r="K159" s="49"/>
    </row>
    <row r="160" spans="1:29" ht="15" x14ac:dyDescent="0.25">
      <c r="C160" s="17" t="s">
        <v>333</v>
      </c>
      <c r="H160" s="48">
        <f>0+0</f>
        <v>0</v>
      </c>
      <c r="I160" s="48"/>
      <c r="J160" s="48">
        <f>0+0</f>
        <v>0</v>
      </c>
      <c r="K160" s="48"/>
    </row>
    <row r="161" spans="1:29" ht="15" x14ac:dyDescent="0.25">
      <c r="H161" s="48"/>
      <c r="I161" s="48"/>
      <c r="J161" s="48"/>
      <c r="K161" s="48"/>
      <c r="O161" s="33">
        <f>I152+I153+I155+I156+I157+0</f>
        <v>386.64</v>
      </c>
      <c r="P161" s="33">
        <f>K152+K153+K155+K156+K157+0</f>
        <v>5155.3799999999992</v>
      </c>
    </row>
    <row r="163" spans="1:29" ht="42.75" x14ac:dyDescent="0.2">
      <c r="A163" s="22">
        <v>9</v>
      </c>
      <c r="B163" s="22" t="str">
        <f>Source!F142</f>
        <v>3.1-51-1</v>
      </c>
      <c r="C163" s="22" t="s">
        <v>175</v>
      </c>
      <c r="D163" s="23" t="str">
        <f>Source!H142</f>
        <v>100 м3 грунта</v>
      </c>
      <c r="E163" s="11">
        <f>Source!I142</f>
        <v>0.08</v>
      </c>
      <c r="F163" s="25"/>
      <c r="G163" s="24"/>
      <c r="H163" s="11"/>
      <c r="I163" s="25"/>
      <c r="J163" s="11"/>
      <c r="K163" s="25"/>
      <c r="Q163">
        <f>Source!X142</f>
        <v>188.74</v>
      </c>
      <c r="R163">
        <f>Source!X143</f>
        <v>4539.78</v>
      </c>
      <c r="S163">
        <f>Source!Y142</f>
        <v>138.41</v>
      </c>
      <c r="T163">
        <f>Source!Y143</f>
        <v>2139.44</v>
      </c>
      <c r="U163">
        <f>ROUND((175/100)*ROUND(Source!R142, 2), 2)</f>
        <v>0</v>
      </c>
      <c r="V163">
        <f>ROUND((160/100)*ROUND(Source!R143, 2), 2)</f>
        <v>0</v>
      </c>
      <c r="AC163">
        <v>0</v>
      </c>
    </row>
    <row r="164" spans="1:29" x14ac:dyDescent="0.2">
      <c r="C164" s="26" t="str">
        <f>"Объем: "&amp;Source!I142&amp;"=8/"&amp;"100"</f>
        <v>Объем: 0,08=8/100</v>
      </c>
    </row>
    <row r="165" spans="1:29" ht="14.25" x14ac:dyDescent="0.2">
      <c r="A165" s="22"/>
      <c r="B165" s="22"/>
      <c r="C165" s="22" t="s">
        <v>323</v>
      </c>
      <c r="D165" s="23"/>
      <c r="E165" s="11"/>
      <c r="F165" s="25">
        <f>Source!AO142</f>
        <v>2042.62</v>
      </c>
      <c r="G165" s="24" t="str">
        <f>Source!DG142</f>
        <v>)*1,1</v>
      </c>
      <c r="H165" s="11">
        <f>Source!AV143</f>
        <v>1</v>
      </c>
      <c r="I165" s="25">
        <f>Source!S142</f>
        <v>179.75</v>
      </c>
      <c r="J165" s="11">
        <f>IF(Source!BA143&lt;&gt; 0, Source!BA143, 1)</f>
        <v>29.03</v>
      </c>
      <c r="K165" s="25">
        <f>Source!S143</f>
        <v>5218.1400000000003</v>
      </c>
    </row>
    <row r="166" spans="1:29" ht="14.25" x14ac:dyDescent="0.2">
      <c r="A166" s="22"/>
      <c r="B166" s="22"/>
      <c r="C166" s="22" t="s">
        <v>326</v>
      </c>
      <c r="D166" s="23" t="s">
        <v>327</v>
      </c>
      <c r="E166" s="11">
        <f>Source!DN143</f>
        <v>105</v>
      </c>
      <c r="F166" s="25"/>
      <c r="G166" s="24"/>
      <c r="H166" s="11"/>
      <c r="I166" s="25">
        <f>SUM(Q163:Q165)</f>
        <v>188.74</v>
      </c>
      <c r="J166" s="11">
        <f>Source!BZ143</f>
        <v>87</v>
      </c>
      <c r="K166" s="25">
        <f>SUM(R163:R165)</f>
        <v>4539.78</v>
      </c>
    </row>
    <row r="167" spans="1:29" ht="14.25" x14ac:dyDescent="0.2">
      <c r="A167" s="22"/>
      <c r="B167" s="22"/>
      <c r="C167" s="22" t="s">
        <v>328</v>
      </c>
      <c r="D167" s="23" t="s">
        <v>327</v>
      </c>
      <c r="E167" s="11">
        <f>Source!DO143</f>
        <v>77</v>
      </c>
      <c r="F167" s="25"/>
      <c r="G167" s="24"/>
      <c r="H167" s="11"/>
      <c r="I167" s="25">
        <f>SUM(S163:S166)</f>
        <v>138.41</v>
      </c>
      <c r="J167" s="11">
        <f>Source!CA143</f>
        <v>41</v>
      </c>
      <c r="K167" s="25">
        <f>SUM(T163:T166)</f>
        <v>2139.44</v>
      </c>
    </row>
    <row r="168" spans="1:29" ht="14.25" x14ac:dyDescent="0.2">
      <c r="A168" s="28"/>
      <c r="B168" s="28"/>
      <c r="C168" s="28" t="s">
        <v>330</v>
      </c>
      <c r="D168" s="29" t="s">
        <v>331</v>
      </c>
      <c r="E168" s="30">
        <f>Source!AQ142</f>
        <v>192.7</v>
      </c>
      <c r="F168" s="31"/>
      <c r="G168" s="32" t="str">
        <f>Source!DI142</f>
        <v>)*1,1</v>
      </c>
      <c r="H168" s="30">
        <f>Source!AV143</f>
        <v>1</v>
      </c>
      <c r="I168" s="31">
        <f>Source!U142</f>
        <v>16.957599999999999</v>
      </c>
      <c r="J168" s="30"/>
      <c r="K168" s="31"/>
    </row>
    <row r="169" spans="1:29" ht="15" x14ac:dyDescent="0.25">
      <c r="C169" s="17" t="s">
        <v>332</v>
      </c>
      <c r="H169" s="49">
        <f>I165+I166+I167+0-0-0</f>
        <v>506.9</v>
      </c>
      <c r="I169" s="49"/>
      <c r="J169" s="49">
        <f>K165+K166+K167+0-0-0</f>
        <v>11897.36</v>
      </c>
      <c r="K169" s="49"/>
    </row>
    <row r="170" spans="1:29" ht="15" x14ac:dyDescent="0.25">
      <c r="C170" s="17" t="s">
        <v>333</v>
      </c>
      <c r="H170" s="48">
        <f>0+0</f>
        <v>0</v>
      </c>
      <c r="I170" s="48"/>
      <c r="J170" s="48">
        <f>0+0</f>
        <v>0</v>
      </c>
      <c r="K170" s="48"/>
    </row>
    <row r="171" spans="1:29" ht="15" x14ac:dyDescent="0.25">
      <c r="H171" s="48"/>
      <c r="I171" s="48"/>
      <c r="J171" s="48"/>
      <c r="K171" s="48"/>
      <c r="O171" s="33">
        <f>I165+I166+I167+0</f>
        <v>506.9</v>
      </c>
      <c r="P171" s="33">
        <f>K165+K166+K167+0</f>
        <v>11897.36</v>
      </c>
    </row>
    <row r="173" spans="1:29" ht="28.5" x14ac:dyDescent="0.2">
      <c r="A173" s="22">
        <v>10</v>
      </c>
      <c r="B173" s="22" t="str">
        <f>Source!F144</f>
        <v>3.1-53-1</v>
      </c>
      <c r="C173" s="22" t="s">
        <v>181</v>
      </c>
      <c r="D173" s="23" t="str">
        <f>Source!H144</f>
        <v>100 м3 грунта</v>
      </c>
      <c r="E173" s="11">
        <f>Source!I144</f>
        <v>0.08</v>
      </c>
      <c r="F173" s="25"/>
      <c r="G173" s="24"/>
      <c r="H173" s="11"/>
      <c r="I173" s="25"/>
      <c r="J173" s="11"/>
      <c r="K173" s="25"/>
      <c r="Q173">
        <f>Source!X144</f>
        <v>97.13</v>
      </c>
      <c r="R173">
        <f>Source!X145</f>
        <v>2336.19</v>
      </c>
      <c r="S173">
        <f>Source!Y144</f>
        <v>71.23</v>
      </c>
      <c r="T173">
        <f>Source!Y145</f>
        <v>1100.96</v>
      </c>
      <c r="U173">
        <f>ROUND((175/100)*ROUND(Source!R144, 2), 2)</f>
        <v>0</v>
      </c>
      <c r="V173">
        <f>ROUND((160/100)*ROUND(Source!R145, 2), 2)</f>
        <v>0</v>
      </c>
      <c r="AC173">
        <v>0</v>
      </c>
    </row>
    <row r="174" spans="1:29" ht="14.25" x14ac:dyDescent="0.2">
      <c r="A174" s="22"/>
      <c r="B174" s="22"/>
      <c r="C174" s="22" t="s">
        <v>323</v>
      </c>
      <c r="D174" s="23"/>
      <c r="E174" s="11"/>
      <c r="F174" s="25">
        <f>Source!AO144</f>
        <v>1051.1300000000001</v>
      </c>
      <c r="G174" s="24" t="str">
        <f>Source!DG144</f>
        <v>)*1,1</v>
      </c>
      <c r="H174" s="11">
        <f>Source!AV145</f>
        <v>1</v>
      </c>
      <c r="I174" s="25">
        <f>Source!S144</f>
        <v>92.5</v>
      </c>
      <c r="J174" s="11">
        <f>IF(Source!BA145&lt;&gt; 0, Source!BA145, 1)</f>
        <v>29.03</v>
      </c>
      <c r="K174" s="25">
        <f>Source!S145</f>
        <v>2685.28</v>
      </c>
    </row>
    <row r="175" spans="1:29" ht="14.25" x14ac:dyDescent="0.2">
      <c r="A175" s="22"/>
      <c r="B175" s="22"/>
      <c r="C175" s="22" t="s">
        <v>326</v>
      </c>
      <c r="D175" s="23" t="s">
        <v>327</v>
      </c>
      <c r="E175" s="11">
        <f>Source!DN145</f>
        <v>105</v>
      </c>
      <c r="F175" s="25"/>
      <c r="G175" s="24"/>
      <c r="H175" s="11"/>
      <c r="I175" s="25">
        <f>SUM(Q173:Q174)</f>
        <v>97.13</v>
      </c>
      <c r="J175" s="11">
        <f>Source!BZ145</f>
        <v>87</v>
      </c>
      <c r="K175" s="25">
        <f>SUM(R173:R174)</f>
        <v>2336.19</v>
      </c>
    </row>
    <row r="176" spans="1:29" ht="14.25" x14ac:dyDescent="0.2">
      <c r="A176" s="22"/>
      <c r="B176" s="22"/>
      <c r="C176" s="22" t="s">
        <v>328</v>
      </c>
      <c r="D176" s="23" t="s">
        <v>327</v>
      </c>
      <c r="E176" s="11">
        <f>Source!DO145</f>
        <v>77</v>
      </c>
      <c r="F176" s="25"/>
      <c r="G176" s="24"/>
      <c r="H176" s="11"/>
      <c r="I176" s="25">
        <f>SUM(S173:S175)</f>
        <v>71.23</v>
      </c>
      <c r="J176" s="11">
        <f>Source!CA145</f>
        <v>41</v>
      </c>
      <c r="K176" s="25">
        <f>SUM(T173:T175)</f>
        <v>1100.96</v>
      </c>
    </row>
    <row r="177" spans="1:29" ht="14.25" x14ac:dyDescent="0.2">
      <c r="A177" s="28"/>
      <c r="B177" s="28"/>
      <c r="C177" s="28" t="s">
        <v>330</v>
      </c>
      <c r="D177" s="29" t="s">
        <v>331</v>
      </c>
      <c r="E177" s="30">
        <f>Source!AQ144</f>
        <v>107.04</v>
      </c>
      <c r="F177" s="31"/>
      <c r="G177" s="32" t="str">
        <f>Source!DI144</f>
        <v>)*1,1</v>
      </c>
      <c r="H177" s="30">
        <f>Source!AV145</f>
        <v>1</v>
      </c>
      <c r="I177" s="31">
        <f>Source!U144</f>
        <v>9.4195200000000021</v>
      </c>
      <c r="J177" s="30"/>
      <c r="K177" s="31"/>
    </row>
    <row r="178" spans="1:29" ht="15" x14ac:dyDescent="0.25">
      <c r="C178" s="17" t="s">
        <v>332</v>
      </c>
      <c r="H178" s="49">
        <f>I174+I175+I176+0-0-0</f>
        <v>260.86</v>
      </c>
      <c r="I178" s="49"/>
      <c r="J178" s="49">
        <f>K174+K175+K176+0-0-0</f>
        <v>6122.43</v>
      </c>
      <c r="K178" s="49"/>
    </row>
    <row r="179" spans="1:29" ht="15" x14ac:dyDescent="0.25">
      <c r="C179" s="17" t="s">
        <v>333</v>
      </c>
      <c r="H179" s="48">
        <f>0+0</f>
        <v>0</v>
      </c>
      <c r="I179" s="48"/>
      <c r="J179" s="48">
        <f>0+0</f>
        <v>0</v>
      </c>
      <c r="K179" s="48"/>
    </row>
    <row r="180" spans="1:29" ht="15" x14ac:dyDescent="0.25">
      <c r="H180" s="48"/>
      <c r="I180" s="48"/>
      <c r="J180" s="48"/>
      <c r="K180" s="48"/>
      <c r="O180" s="33">
        <f>I174+I175+I176+0</f>
        <v>260.86</v>
      </c>
      <c r="P180" s="33">
        <f>K174+K175+K176+0</f>
        <v>6122.43</v>
      </c>
    </row>
    <row r="182" spans="1:29" ht="57" x14ac:dyDescent="0.2">
      <c r="A182" s="22">
        <v>11</v>
      </c>
      <c r="B182" s="22" t="str">
        <f>Source!F146</f>
        <v>3.1-14-1</v>
      </c>
      <c r="C182" s="22" t="s">
        <v>185</v>
      </c>
      <c r="D182" s="23" t="str">
        <f>Source!H146</f>
        <v>100 м3 грунта</v>
      </c>
      <c r="E182" s="11">
        <f>Source!I146</f>
        <v>0.45</v>
      </c>
      <c r="F182" s="25"/>
      <c r="G182" s="24"/>
      <c r="H182" s="11"/>
      <c r="I182" s="25"/>
      <c r="J182" s="11"/>
      <c r="K182" s="25"/>
      <c r="Q182">
        <f>Source!X146</f>
        <v>0</v>
      </c>
      <c r="R182">
        <f>Source!X147</f>
        <v>0</v>
      </c>
      <c r="S182">
        <f>Source!Y146</f>
        <v>0</v>
      </c>
      <c r="T182">
        <f>Source!Y147</f>
        <v>0</v>
      </c>
      <c r="U182">
        <f>ROUND((175/100)*ROUND(Source!R146, 2), 2)</f>
        <v>11.25</v>
      </c>
      <c r="V182">
        <f>ROUND((160/100)*ROUND(Source!R147, 2), 2)</f>
        <v>298.66000000000003</v>
      </c>
      <c r="AC182">
        <v>0</v>
      </c>
    </row>
    <row r="183" spans="1:29" ht="14.25" x14ac:dyDescent="0.2">
      <c r="A183" s="22"/>
      <c r="B183" s="22"/>
      <c r="C183" s="22" t="s">
        <v>324</v>
      </c>
      <c r="D183" s="23"/>
      <c r="E183" s="11"/>
      <c r="F183" s="25">
        <f>Source!AM146</f>
        <v>130.01</v>
      </c>
      <c r="G183" s="24" t="str">
        <f>Source!DE146</f>
        <v>)*1,1</v>
      </c>
      <c r="H183" s="11">
        <f>Source!AV147</f>
        <v>1</v>
      </c>
      <c r="I183" s="25">
        <f>Source!Q146</f>
        <v>64.349999999999994</v>
      </c>
      <c r="J183" s="11">
        <f>IF(Source!BB147&lt;&gt; 0, Source!BB147, 1)</f>
        <v>10.8</v>
      </c>
      <c r="K183" s="25">
        <f>Source!Q147</f>
        <v>694.98</v>
      </c>
    </row>
    <row r="184" spans="1:29" ht="14.25" x14ac:dyDescent="0.2">
      <c r="A184" s="22"/>
      <c r="B184" s="22"/>
      <c r="C184" s="22" t="s">
        <v>325</v>
      </c>
      <c r="D184" s="23"/>
      <c r="E184" s="11"/>
      <c r="F184" s="25">
        <f>Source!AN146</f>
        <v>12.98</v>
      </c>
      <c r="G184" s="24" t="str">
        <f>Source!DF146</f>
        <v>)*1,1</v>
      </c>
      <c r="H184" s="11">
        <f>Source!AV147</f>
        <v>1</v>
      </c>
      <c r="I184" s="27">
        <f>Source!R146</f>
        <v>6.43</v>
      </c>
      <c r="J184" s="11">
        <f>IF(Source!BS147&lt;&gt; 0, Source!BS147, 1)</f>
        <v>29.03</v>
      </c>
      <c r="K184" s="27">
        <f>Source!R147</f>
        <v>186.66</v>
      </c>
    </row>
    <row r="185" spans="1:29" ht="14.25" x14ac:dyDescent="0.2">
      <c r="A185" s="28"/>
      <c r="B185" s="28"/>
      <c r="C185" s="28" t="s">
        <v>329</v>
      </c>
      <c r="D185" s="29" t="s">
        <v>327</v>
      </c>
      <c r="E185" s="30">
        <f>175</f>
        <v>175</v>
      </c>
      <c r="F185" s="31"/>
      <c r="G185" s="32"/>
      <c r="H185" s="30"/>
      <c r="I185" s="31">
        <f>SUM(U182:U184)</f>
        <v>11.25</v>
      </c>
      <c r="J185" s="30">
        <f>160</f>
        <v>160</v>
      </c>
      <c r="K185" s="31">
        <f>SUM(V182:V184)</f>
        <v>298.66000000000003</v>
      </c>
    </row>
    <row r="186" spans="1:29" ht="15" x14ac:dyDescent="0.25">
      <c r="C186" s="17" t="s">
        <v>332</v>
      </c>
      <c r="H186" s="49">
        <f>I183+I185+0-0-0</f>
        <v>75.599999999999994</v>
      </c>
      <c r="I186" s="49"/>
      <c r="J186" s="49">
        <f>K183+K185+0-0-0</f>
        <v>993.6400000000001</v>
      </c>
      <c r="K186" s="49"/>
    </row>
    <row r="187" spans="1:29" ht="15" x14ac:dyDescent="0.25">
      <c r="C187" s="17" t="s">
        <v>333</v>
      </c>
      <c r="H187" s="48">
        <f>0+0</f>
        <v>0</v>
      </c>
      <c r="I187" s="48"/>
      <c r="J187" s="48">
        <f>0+0</f>
        <v>0</v>
      </c>
      <c r="K187" s="48"/>
    </row>
    <row r="188" spans="1:29" ht="15" x14ac:dyDescent="0.25">
      <c r="H188" s="48"/>
      <c r="I188" s="48"/>
      <c r="J188" s="48"/>
      <c r="K188" s="48"/>
      <c r="O188" s="33">
        <f>I183+I185+0</f>
        <v>75.599999999999994</v>
      </c>
      <c r="P188" s="33">
        <f>K183+K185+0</f>
        <v>993.6400000000001</v>
      </c>
    </row>
    <row r="191" spans="1:29" ht="15" x14ac:dyDescent="0.25">
      <c r="A191" s="54" t="str">
        <f>CONCATENATE("Итого по подразделу: ",IF(Source!G149&lt;&gt;"Новый подраздел", Source!G149, ""))</f>
        <v>Итого по подразделу: Устройство траншеи</v>
      </c>
      <c r="B191" s="54"/>
      <c r="C191" s="54"/>
      <c r="D191" s="54"/>
      <c r="E191" s="54"/>
      <c r="F191" s="54"/>
      <c r="G191" s="54"/>
      <c r="H191" s="48">
        <f>SUM(O136:O190)</f>
        <v>1558.25</v>
      </c>
      <c r="I191" s="51"/>
      <c r="J191" s="48">
        <f>SUM(P136:P190)</f>
        <v>28528.04</v>
      </c>
      <c r="K191" s="51"/>
    </row>
    <row r="192" spans="1:29" hidden="1" x14ac:dyDescent="0.2">
      <c r="A192" t="s">
        <v>335</v>
      </c>
      <c r="I192">
        <f>SUM(W136:W191)</f>
        <v>0</v>
      </c>
      <c r="J192">
        <f>SUM(X136:X191)</f>
        <v>0</v>
      </c>
    </row>
    <row r="193" spans="1:29" hidden="1" x14ac:dyDescent="0.2">
      <c r="A193" t="s">
        <v>336</v>
      </c>
      <c r="I193">
        <f>SUM(Y136:Y192)</f>
        <v>0</v>
      </c>
      <c r="J193">
        <f>SUM(Z136:Z192)</f>
        <v>0</v>
      </c>
    </row>
    <row r="194" spans="1:29" ht="14.25" hidden="1" x14ac:dyDescent="0.2">
      <c r="C194" s="52" t="str">
        <f>Source!H178</f>
        <v>Итого</v>
      </c>
      <c r="D194" s="52"/>
      <c r="E194" s="52"/>
      <c r="F194" s="52"/>
      <c r="G194" s="52"/>
      <c r="H194" s="53">
        <f>Source!F178</f>
        <v>1558.25</v>
      </c>
      <c r="I194" s="53"/>
      <c r="J194" s="53">
        <f>Source!P178</f>
        <v>28528.04</v>
      </c>
      <c r="K194" s="53"/>
    </row>
    <row r="195" spans="1:29" ht="14.25" hidden="1" x14ac:dyDescent="0.2">
      <c r="C195" s="52" t="str">
        <f>Source!H179</f>
        <v>НДС 20%</v>
      </c>
      <c r="D195" s="52"/>
      <c r="E195" s="52"/>
      <c r="F195" s="52"/>
      <c r="G195" s="52"/>
      <c r="H195" s="53">
        <f>Source!F179</f>
        <v>311.64999999999998</v>
      </c>
      <c r="I195" s="53"/>
      <c r="J195" s="53">
        <f>Source!P179</f>
        <v>5705.61</v>
      </c>
      <c r="K195" s="53"/>
    </row>
    <row r="196" spans="1:29" ht="14.25" hidden="1" x14ac:dyDescent="0.2">
      <c r="C196" s="52" t="str">
        <f>Source!H180</f>
        <v>Всего</v>
      </c>
      <c r="D196" s="52"/>
      <c r="E196" s="52"/>
      <c r="F196" s="52"/>
      <c r="G196" s="52"/>
      <c r="H196" s="53">
        <f>Source!F180</f>
        <v>1869.9</v>
      </c>
      <c r="I196" s="53"/>
      <c r="J196" s="53">
        <f>Source!P180</f>
        <v>34233.65</v>
      </c>
      <c r="K196" s="53"/>
    </row>
    <row r="198" spans="1:29" ht="16.5" x14ac:dyDescent="0.25">
      <c r="A198" s="50" t="str">
        <f>CONCATENATE("Подраздел: ",IF(Source!G182&lt;&gt;"Новый подраздел", Source!G182, ""))</f>
        <v>Подраздел: Прокладка кабеля в траншее</v>
      </c>
      <c r="B198" s="50"/>
      <c r="C198" s="50"/>
      <c r="D198" s="50"/>
      <c r="E198" s="50"/>
      <c r="F198" s="50"/>
      <c r="G198" s="50"/>
      <c r="H198" s="50"/>
      <c r="I198" s="50"/>
      <c r="J198" s="50"/>
      <c r="K198" s="50"/>
    </row>
    <row r="199" spans="1:29" ht="57" x14ac:dyDescent="0.2">
      <c r="A199" s="22">
        <v>12</v>
      </c>
      <c r="B199" s="22" t="str">
        <f>Source!F186</f>
        <v>3.34-17-3</v>
      </c>
      <c r="C199" s="22" t="s">
        <v>192</v>
      </c>
      <c r="D199" s="23" t="str">
        <f>Source!H186</f>
        <v>1 канало-километр трубопровода</v>
      </c>
      <c r="E199" s="11">
        <f>Source!I186</f>
        <v>0.18</v>
      </c>
      <c r="F199" s="25"/>
      <c r="G199" s="24"/>
      <c r="H199" s="11"/>
      <c r="I199" s="25"/>
      <c r="J199" s="11"/>
      <c r="K199" s="25"/>
      <c r="Q199">
        <f>Source!X186</f>
        <v>357.01</v>
      </c>
      <c r="R199">
        <f>Source!X187</f>
        <v>8513.31</v>
      </c>
      <c r="S199">
        <f>Source!Y186</f>
        <v>223.13</v>
      </c>
      <c r="T199">
        <f>Source!Y187</f>
        <v>3793.98</v>
      </c>
      <c r="U199">
        <f>ROUND((175/100)*ROUND(Source!R186, 2), 2)</f>
        <v>0</v>
      </c>
      <c r="V199">
        <f>ROUND((160/100)*ROUND(Source!R187, 2), 2)</f>
        <v>0</v>
      </c>
      <c r="AC199">
        <v>0</v>
      </c>
    </row>
    <row r="200" spans="1:29" ht="14.25" x14ac:dyDescent="0.2">
      <c r="A200" s="22"/>
      <c r="B200" s="22"/>
      <c r="C200" s="22" t="s">
        <v>323</v>
      </c>
      <c r="D200" s="23"/>
      <c r="E200" s="11"/>
      <c r="F200" s="25">
        <f>Source!AO186</f>
        <v>1609.92</v>
      </c>
      <c r="G200" s="24" t="str">
        <f>Source!DG186</f>
        <v>)*1,1</v>
      </c>
      <c r="H200" s="11">
        <f>Source!AV187</f>
        <v>1</v>
      </c>
      <c r="I200" s="25">
        <f>Source!S186</f>
        <v>318.76</v>
      </c>
      <c r="J200" s="11">
        <f>IF(Source!BA187&lt;&gt; 0, Source!BA187, 1)</f>
        <v>29.03</v>
      </c>
      <c r="K200" s="25">
        <f>Source!S187</f>
        <v>9253.6</v>
      </c>
    </row>
    <row r="201" spans="1:29" ht="14.25" x14ac:dyDescent="0.2">
      <c r="A201" s="22"/>
      <c r="B201" s="22"/>
      <c r="C201" s="22" t="s">
        <v>334</v>
      </c>
      <c r="D201" s="23"/>
      <c r="E201" s="11"/>
      <c r="F201" s="25">
        <f>Source!AL186</f>
        <v>19554.14</v>
      </c>
      <c r="G201" s="24" t="str">
        <f>Source!DD186</f>
        <v/>
      </c>
      <c r="H201" s="11">
        <f>Source!AW187</f>
        <v>1</v>
      </c>
      <c r="I201" s="25">
        <f>Source!P186</f>
        <v>3519.75</v>
      </c>
      <c r="J201" s="11">
        <f>IF(Source!BC187&lt;&gt; 0, Source!BC187, 1)</f>
        <v>7.34</v>
      </c>
      <c r="K201" s="25">
        <f>Source!P187</f>
        <v>25834.97</v>
      </c>
    </row>
    <row r="202" spans="1:29" ht="14.25" x14ac:dyDescent="0.2">
      <c r="A202" s="22"/>
      <c r="B202" s="22"/>
      <c r="C202" s="22" t="s">
        <v>326</v>
      </c>
      <c r="D202" s="23" t="s">
        <v>327</v>
      </c>
      <c r="E202" s="11">
        <f>Source!DN187</f>
        <v>112</v>
      </c>
      <c r="F202" s="25"/>
      <c r="G202" s="24"/>
      <c r="H202" s="11"/>
      <c r="I202" s="25">
        <f>SUM(Q199:Q201)</f>
        <v>357.01</v>
      </c>
      <c r="J202" s="11">
        <f>Source!BZ187</f>
        <v>92</v>
      </c>
      <c r="K202" s="25">
        <f>SUM(R199:R201)</f>
        <v>8513.31</v>
      </c>
    </row>
    <row r="203" spans="1:29" ht="14.25" x14ac:dyDescent="0.2">
      <c r="A203" s="22"/>
      <c r="B203" s="22"/>
      <c r="C203" s="22" t="s">
        <v>328</v>
      </c>
      <c r="D203" s="23" t="s">
        <v>327</v>
      </c>
      <c r="E203" s="11">
        <f>Source!DO187</f>
        <v>70</v>
      </c>
      <c r="F203" s="25"/>
      <c r="G203" s="24"/>
      <c r="H203" s="11"/>
      <c r="I203" s="25">
        <f>SUM(S199:S202)</f>
        <v>223.13</v>
      </c>
      <c r="J203" s="11">
        <f>Source!CA187</f>
        <v>41</v>
      </c>
      <c r="K203" s="25">
        <f>SUM(T199:T202)</f>
        <v>3793.98</v>
      </c>
    </row>
    <row r="204" spans="1:29" ht="14.25" x14ac:dyDescent="0.2">
      <c r="A204" s="28"/>
      <c r="B204" s="28"/>
      <c r="C204" s="28" t="s">
        <v>330</v>
      </c>
      <c r="D204" s="29" t="s">
        <v>331</v>
      </c>
      <c r="E204" s="30">
        <f>Source!AQ186</f>
        <v>144</v>
      </c>
      <c r="F204" s="31"/>
      <c r="G204" s="32" t="str">
        <f>Source!DI186</f>
        <v>)*1,1</v>
      </c>
      <c r="H204" s="30">
        <f>Source!AV187</f>
        <v>1</v>
      </c>
      <c r="I204" s="31">
        <f>Source!U186</f>
        <v>28.512</v>
      </c>
      <c r="J204" s="30"/>
      <c r="K204" s="31"/>
    </row>
    <row r="205" spans="1:29" ht="15" x14ac:dyDescent="0.25">
      <c r="C205" s="17" t="s">
        <v>332</v>
      </c>
      <c r="H205" s="49">
        <f>I200+I201+I202+I203+0-0-0</f>
        <v>4418.6500000000005</v>
      </c>
      <c r="I205" s="49"/>
      <c r="J205" s="49">
        <f>K200+K201+K202+K203+0-0-0</f>
        <v>47395.86</v>
      </c>
      <c r="K205" s="49"/>
    </row>
    <row r="206" spans="1:29" ht="15" x14ac:dyDescent="0.25">
      <c r="C206" s="17" t="s">
        <v>333</v>
      </c>
      <c r="H206" s="48">
        <f>0+0</f>
        <v>0</v>
      </c>
      <c r="I206" s="48"/>
      <c r="J206" s="48">
        <f>0+0</f>
        <v>0</v>
      </c>
      <c r="K206" s="48"/>
    </row>
    <row r="207" spans="1:29" ht="15" x14ac:dyDescent="0.25">
      <c r="H207" s="48"/>
      <c r="I207" s="48"/>
      <c r="J207" s="48"/>
      <c r="K207" s="48"/>
      <c r="O207" s="33">
        <f>I200+I201+I202+I203+0</f>
        <v>4418.6500000000005</v>
      </c>
      <c r="P207" s="33">
        <f>K200+K201+K202+K203+0</f>
        <v>47395.86</v>
      </c>
    </row>
    <row r="209" spans="1:29" ht="42.75" x14ac:dyDescent="0.2">
      <c r="A209" s="22">
        <v>13</v>
      </c>
      <c r="B209" s="22" t="str">
        <f>Source!F188</f>
        <v>3.34-55-3</v>
      </c>
      <c r="C209" s="22" t="s">
        <v>199</v>
      </c>
      <c r="D209" s="23" t="str">
        <f>Source!H188</f>
        <v>1 км трубопровода</v>
      </c>
      <c r="E209" s="11">
        <f>Source!I188</f>
        <v>0.22500000000000001</v>
      </c>
      <c r="F209" s="25"/>
      <c r="G209" s="24"/>
      <c r="H209" s="11"/>
      <c r="I209" s="25"/>
      <c r="J209" s="11"/>
      <c r="K209" s="25"/>
      <c r="Q209">
        <f>Source!X188</f>
        <v>348.61</v>
      </c>
      <c r="R209">
        <f>Source!X189</f>
        <v>8313.01</v>
      </c>
      <c r="S209">
        <f>Source!Y188</f>
        <v>217.88</v>
      </c>
      <c r="T209">
        <f>Source!Y189</f>
        <v>3704.71</v>
      </c>
      <c r="U209">
        <f>ROUND((175/100)*ROUND(Source!R188, 2), 2)</f>
        <v>5.6</v>
      </c>
      <c r="V209">
        <f>ROUND((160/100)*ROUND(Source!R189, 2), 2)</f>
        <v>148.63999999999999</v>
      </c>
      <c r="AC209">
        <v>0</v>
      </c>
    </row>
    <row r="210" spans="1:29" ht="14.25" x14ac:dyDescent="0.2">
      <c r="A210" s="22"/>
      <c r="B210" s="22"/>
      <c r="C210" s="22" t="s">
        <v>323</v>
      </c>
      <c r="D210" s="23"/>
      <c r="E210" s="11"/>
      <c r="F210" s="25">
        <f>Source!AO188</f>
        <v>1257.6199999999999</v>
      </c>
      <c r="G210" s="24" t="str">
        <f>Source!DG188</f>
        <v>)*1,1</v>
      </c>
      <c r="H210" s="11">
        <f>Source!AV189</f>
        <v>1</v>
      </c>
      <c r="I210" s="25">
        <f>Source!S188</f>
        <v>311.26</v>
      </c>
      <c r="J210" s="11">
        <f>IF(Source!BA189&lt;&gt; 0, Source!BA189, 1)</f>
        <v>29.03</v>
      </c>
      <c r="K210" s="25">
        <f>Source!S189</f>
        <v>9035.8799999999992</v>
      </c>
    </row>
    <row r="211" spans="1:29" ht="14.25" x14ac:dyDescent="0.2">
      <c r="A211" s="22"/>
      <c r="B211" s="22"/>
      <c r="C211" s="22" t="s">
        <v>324</v>
      </c>
      <c r="D211" s="23"/>
      <c r="E211" s="11"/>
      <c r="F211" s="25">
        <f>Source!AM188</f>
        <v>117.91</v>
      </c>
      <c r="G211" s="24" t="str">
        <f>Source!DE188</f>
        <v>)*1,1</v>
      </c>
      <c r="H211" s="11">
        <f>Source!AV189</f>
        <v>1</v>
      </c>
      <c r="I211" s="25">
        <f>Source!Q188</f>
        <v>29.18</v>
      </c>
      <c r="J211" s="11">
        <f>IF(Source!BB189&lt;&gt; 0, Source!BB189, 1)</f>
        <v>10.51</v>
      </c>
      <c r="K211" s="25">
        <f>Source!Q189</f>
        <v>306.68</v>
      </c>
    </row>
    <row r="212" spans="1:29" ht="14.25" x14ac:dyDescent="0.2">
      <c r="A212" s="22"/>
      <c r="B212" s="22"/>
      <c r="C212" s="22" t="s">
        <v>325</v>
      </c>
      <c r="D212" s="23"/>
      <c r="E212" s="11"/>
      <c r="F212" s="25">
        <f>Source!AN188</f>
        <v>12.94</v>
      </c>
      <c r="G212" s="24" t="str">
        <f>Source!DF188</f>
        <v>)*1,1</v>
      </c>
      <c r="H212" s="11">
        <f>Source!AV189</f>
        <v>1</v>
      </c>
      <c r="I212" s="27">
        <f>Source!R188</f>
        <v>3.2</v>
      </c>
      <c r="J212" s="11">
        <f>IF(Source!BS189&lt;&gt; 0, Source!BS189, 1)</f>
        <v>29.03</v>
      </c>
      <c r="K212" s="27">
        <f>Source!R189</f>
        <v>92.9</v>
      </c>
    </row>
    <row r="213" spans="1:29" ht="213.75" x14ac:dyDescent="0.2">
      <c r="A213" s="22" t="s">
        <v>204</v>
      </c>
      <c r="B213" s="22" t="str">
        <f>Source!F190</f>
        <v>1.12-5-1018</v>
      </c>
      <c r="C213" s="22" t="s">
        <v>298</v>
      </c>
      <c r="D213" s="23" t="str">
        <f>Source!H190</f>
        <v>м</v>
      </c>
      <c r="E213" s="11">
        <f>Source!I190</f>
        <v>231.75</v>
      </c>
      <c r="F213" s="25">
        <f>Source!AK190</f>
        <v>156.59</v>
      </c>
      <c r="G213" s="34" t="s">
        <v>3</v>
      </c>
      <c r="H213" s="11">
        <f>Source!AW191</f>
        <v>1</v>
      </c>
      <c r="I213" s="25">
        <f>Source!O190</f>
        <v>36289.730000000003</v>
      </c>
      <c r="J213" s="11">
        <f>IF(Source!BC191&lt;&gt; 0, Source!BC191, 1)</f>
        <v>7.72</v>
      </c>
      <c r="K213" s="25">
        <f>Source!O191</f>
        <v>280156.71999999997</v>
      </c>
      <c r="Q213">
        <f>Source!X190</f>
        <v>0</v>
      </c>
      <c r="R213">
        <f>Source!X191</f>
        <v>0</v>
      </c>
      <c r="S213">
        <f>Source!Y190</f>
        <v>0</v>
      </c>
      <c r="T213">
        <f>Source!Y191</f>
        <v>0</v>
      </c>
      <c r="U213">
        <f>ROUND((175/100)*ROUND(Source!R190, 2), 2)</f>
        <v>0</v>
      </c>
      <c r="V213">
        <f>ROUND((160/100)*ROUND(Source!R191, 2), 2)</f>
        <v>0</v>
      </c>
      <c r="AC213">
        <v>3</v>
      </c>
    </row>
    <row r="214" spans="1:29" ht="28.5" x14ac:dyDescent="0.2">
      <c r="A214" s="22" t="s">
        <v>208</v>
      </c>
      <c r="B214" s="22" t="str">
        <f>Source!F192</f>
        <v>1.1-1-766</v>
      </c>
      <c r="C214" s="22" t="s">
        <v>210</v>
      </c>
      <c r="D214" s="23" t="str">
        <f>Source!H192</f>
        <v>м3</v>
      </c>
      <c r="E214" s="11">
        <f>Source!I192</f>
        <v>2.9700000000000001E-2</v>
      </c>
      <c r="F214" s="25">
        <f>Source!AK192</f>
        <v>104.99</v>
      </c>
      <c r="G214" s="34" t="s">
        <v>3</v>
      </c>
      <c r="H214" s="11">
        <f>Source!AW193</f>
        <v>1</v>
      </c>
      <c r="I214" s="25">
        <f>Source!O192</f>
        <v>3.12</v>
      </c>
      <c r="J214" s="11">
        <f>IF(Source!BC193&lt;&gt; 0, Source!BC193, 1)</f>
        <v>6.88</v>
      </c>
      <c r="K214" s="25">
        <f>Source!O193</f>
        <v>21.47</v>
      </c>
      <c r="Q214">
        <f>Source!X192</f>
        <v>0</v>
      </c>
      <c r="R214">
        <f>Source!X193</f>
        <v>0</v>
      </c>
      <c r="S214">
        <f>Source!Y192</f>
        <v>0</v>
      </c>
      <c r="T214">
        <f>Source!Y193</f>
        <v>0</v>
      </c>
      <c r="U214">
        <f>ROUND((175/100)*ROUND(Source!R192, 2), 2)</f>
        <v>0</v>
      </c>
      <c r="V214">
        <f>ROUND((160/100)*ROUND(Source!R193, 2), 2)</f>
        <v>0</v>
      </c>
      <c r="AC214">
        <v>3</v>
      </c>
    </row>
    <row r="215" spans="1:29" ht="28.5" x14ac:dyDescent="0.2">
      <c r="A215" s="22" t="s">
        <v>212</v>
      </c>
      <c r="B215" s="22" t="str">
        <f>Source!F194</f>
        <v>1.1-1-3587</v>
      </c>
      <c r="C215" s="22" t="s">
        <v>214</v>
      </c>
      <c r="D215" s="23" t="str">
        <f>Source!H194</f>
        <v>м</v>
      </c>
      <c r="E215" s="11">
        <f>Source!I194</f>
        <v>0.22500000000000001</v>
      </c>
      <c r="F215" s="25">
        <f>Source!AK194</f>
        <v>0.49</v>
      </c>
      <c r="G215" s="34" t="s">
        <v>3</v>
      </c>
      <c r="H215" s="11">
        <f>Source!AW195</f>
        <v>1</v>
      </c>
      <c r="I215" s="25">
        <f>Source!O194</f>
        <v>0.11</v>
      </c>
      <c r="J215" s="11">
        <f>IF(Source!BC195&lt;&gt; 0, Source!BC195, 1)</f>
        <v>2.67</v>
      </c>
      <c r="K215" s="25">
        <f>Source!O195</f>
        <v>0.28999999999999998</v>
      </c>
      <c r="Q215">
        <f>Source!X194</f>
        <v>0</v>
      </c>
      <c r="R215">
        <f>Source!X195</f>
        <v>0</v>
      </c>
      <c r="S215">
        <f>Source!Y194</f>
        <v>0</v>
      </c>
      <c r="T215">
        <f>Source!Y195</f>
        <v>0</v>
      </c>
      <c r="U215">
        <f>ROUND((175/100)*ROUND(Source!R194, 2), 2)</f>
        <v>0</v>
      </c>
      <c r="V215">
        <f>ROUND((160/100)*ROUND(Source!R195, 2), 2)</f>
        <v>0</v>
      </c>
      <c r="AC215">
        <v>3</v>
      </c>
    </row>
    <row r="216" spans="1:29" ht="14.25" x14ac:dyDescent="0.2">
      <c r="A216" s="22"/>
      <c r="B216" s="22"/>
      <c r="C216" s="22" t="s">
        <v>326</v>
      </c>
      <c r="D216" s="23" t="s">
        <v>327</v>
      </c>
      <c r="E216" s="11">
        <f>Source!DN189</f>
        <v>112</v>
      </c>
      <c r="F216" s="25"/>
      <c r="G216" s="24"/>
      <c r="H216" s="11"/>
      <c r="I216" s="25">
        <f>SUM(Q209:Q215)</f>
        <v>348.61</v>
      </c>
      <c r="J216" s="11">
        <f>Source!BZ189</f>
        <v>92</v>
      </c>
      <c r="K216" s="25">
        <f>SUM(R209:R215)</f>
        <v>8313.01</v>
      </c>
    </row>
    <row r="217" spans="1:29" ht="14.25" x14ac:dyDescent="0.2">
      <c r="A217" s="22"/>
      <c r="B217" s="22"/>
      <c r="C217" s="22" t="s">
        <v>328</v>
      </c>
      <c r="D217" s="23" t="s">
        <v>327</v>
      </c>
      <c r="E217" s="11">
        <f>Source!DO189</f>
        <v>70</v>
      </c>
      <c r="F217" s="25"/>
      <c r="G217" s="24"/>
      <c r="H217" s="11"/>
      <c r="I217" s="25">
        <f>SUM(S209:S216)</f>
        <v>217.88</v>
      </c>
      <c r="J217" s="11">
        <f>Source!CA189</f>
        <v>41</v>
      </c>
      <c r="K217" s="25">
        <f>SUM(T209:T216)</f>
        <v>3704.71</v>
      </c>
    </row>
    <row r="218" spans="1:29" ht="14.25" x14ac:dyDescent="0.2">
      <c r="A218" s="22"/>
      <c r="B218" s="22"/>
      <c r="C218" s="22" t="s">
        <v>329</v>
      </c>
      <c r="D218" s="23" t="s">
        <v>327</v>
      </c>
      <c r="E218" s="11">
        <f>175</f>
        <v>175</v>
      </c>
      <c r="F218" s="25"/>
      <c r="G218" s="24"/>
      <c r="H218" s="11"/>
      <c r="I218" s="25">
        <f>SUM(U209:U217)</f>
        <v>5.6</v>
      </c>
      <c r="J218" s="11">
        <f>160</f>
        <v>160</v>
      </c>
      <c r="K218" s="25">
        <f>SUM(V209:V217)</f>
        <v>148.63999999999999</v>
      </c>
    </row>
    <row r="219" spans="1:29" ht="14.25" x14ac:dyDescent="0.2">
      <c r="A219" s="28"/>
      <c r="B219" s="28"/>
      <c r="C219" s="28" t="s">
        <v>330</v>
      </c>
      <c r="D219" s="29" t="s">
        <v>331</v>
      </c>
      <c r="E219" s="30">
        <f>Source!AQ188</f>
        <v>118.04</v>
      </c>
      <c r="F219" s="31"/>
      <c r="G219" s="32" t="str">
        <f>Source!DI188</f>
        <v>)*1,1</v>
      </c>
      <c r="H219" s="30">
        <f>Source!AV189</f>
        <v>1</v>
      </c>
      <c r="I219" s="31">
        <f>Source!U188</f>
        <v>29.214900000000007</v>
      </c>
      <c r="J219" s="30"/>
      <c r="K219" s="31"/>
    </row>
    <row r="220" spans="1:29" ht="15" x14ac:dyDescent="0.25">
      <c r="C220" s="17" t="s">
        <v>332</v>
      </c>
      <c r="H220" s="49">
        <f>I210+I211+I216+I217+I218+SUM(I213:I215)-SUMIF(AC213:AC215, 5, I213:I215)-SUMIF(AC213:AC215, 6, I213:I215)</f>
        <v>37205.490000000005</v>
      </c>
      <c r="I220" s="49"/>
      <c r="J220" s="49">
        <f>K210+K211+K216+K217+K218+SUM(K213:K215)-SUMIF(AC213:AC215, 5, K213:K215)-SUMIF(AC213:AC215, 6, K213:K215)</f>
        <v>301687.39999999991</v>
      </c>
      <c r="K220" s="49"/>
    </row>
    <row r="221" spans="1:29" ht="15" x14ac:dyDescent="0.25">
      <c r="C221" s="17" t="s">
        <v>333</v>
      </c>
      <c r="H221" s="48">
        <f>SUMIF(AC213:AC215, 5, I213:I215)+SUMIF(AC213:AC215, 6, I213:I215)</f>
        <v>0</v>
      </c>
      <c r="I221" s="48"/>
      <c r="J221" s="48">
        <f>SUMIF(AC213:AC215, 5, K213:K215)+SUMIF(AC213:AC215, 6, K213:K215)</f>
        <v>0</v>
      </c>
      <c r="K221" s="48"/>
    </row>
    <row r="222" spans="1:29" ht="15" x14ac:dyDescent="0.25">
      <c r="H222" s="48"/>
      <c r="I222" s="48"/>
      <c r="J222" s="48"/>
      <c r="K222" s="48"/>
      <c r="O222" s="33">
        <f>I210+I211+I216+I217+I218+SUM(I213:I215)</f>
        <v>37205.490000000005</v>
      </c>
      <c r="P222" s="33">
        <f>K210+K211+K216+K217+K218+SUM(K213:K215)</f>
        <v>301687.39999999991</v>
      </c>
    </row>
    <row r="224" spans="1:29" ht="42.75" x14ac:dyDescent="0.2">
      <c r="A224" s="22">
        <v>14</v>
      </c>
      <c r="B224" s="22" t="str">
        <f>Source!F196</f>
        <v>4.8-80-1</v>
      </c>
      <c r="C224" s="22" t="s">
        <v>218</v>
      </c>
      <c r="D224" s="23" t="str">
        <f>Source!H196</f>
        <v>100 М КАБЕЛЯ</v>
      </c>
      <c r="E224" s="11">
        <f>Source!I196</f>
        <v>2.25</v>
      </c>
      <c r="F224" s="25"/>
      <c r="G224" s="24"/>
      <c r="H224" s="11"/>
      <c r="I224" s="25"/>
      <c r="J224" s="11"/>
      <c r="K224" s="25"/>
      <c r="Q224">
        <f>Source!X196</f>
        <v>365.4</v>
      </c>
      <c r="R224">
        <f>Source!X197</f>
        <v>8713.36</v>
      </c>
      <c r="S224">
        <f>Source!Y196</f>
        <v>228.38</v>
      </c>
      <c r="T224">
        <f>Source!Y197</f>
        <v>4072.55</v>
      </c>
      <c r="U224">
        <f>ROUND((175/100)*ROUND(Source!R196, 2), 2)</f>
        <v>19.149999999999999</v>
      </c>
      <c r="V224">
        <f>ROUND((160/100)*ROUND(Source!R197, 2), 2)</f>
        <v>508.14</v>
      </c>
      <c r="AC224">
        <v>0</v>
      </c>
    </row>
    <row r="225" spans="1:29" x14ac:dyDescent="0.2">
      <c r="C225" s="26" t="str">
        <f>"Объем: "&amp;Source!I196&amp;"=225/"&amp;"100"</f>
        <v>Объем: 2,25=225/100</v>
      </c>
    </row>
    <row r="226" spans="1:29" ht="14.25" x14ac:dyDescent="0.2">
      <c r="A226" s="22"/>
      <c r="B226" s="22"/>
      <c r="C226" s="22" t="s">
        <v>323</v>
      </c>
      <c r="D226" s="23"/>
      <c r="E226" s="11"/>
      <c r="F226" s="25">
        <f>Source!AO196</f>
        <v>131.82</v>
      </c>
      <c r="G226" s="24" t="str">
        <f>Source!DG196</f>
        <v>)*1,1</v>
      </c>
      <c r="H226" s="11">
        <f>Source!AV197</f>
        <v>1</v>
      </c>
      <c r="I226" s="25">
        <f>Source!S196</f>
        <v>326.25</v>
      </c>
      <c r="J226" s="11">
        <f>IF(Source!BA197&lt;&gt; 0, Source!BA197, 1)</f>
        <v>29.03</v>
      </c>
      <c r="K226" s="25">
        <f>Source!S197</f>
        <v>9471.0400000000009</v>
      </c>
    </row>
    <row r="227" spans="1:29" ht="14.25" x14ac:dyDescent="0.2">
      <c r="A227" s="22"/>
      <c r="B227" s="22"/>
      <c r="C227" s="22" t="s">
        <v>324</v>
      </c>
      <c r="D227" s="23"/>
      <c r="E227" s="11"/>
      <c r="F227" s="25">
        <f>Source!AM196</f>
        <v>36.35</v>
      </c>
      <c r="G227" s="24" t="str">
        <f>Source!DE196</f>
        <v>)*1,1</v>
      </c>
      <c r="H227" s="11">
        <f>Source!AV197</f>
        <v>1</v>
      </c>
      <c r="I227" s="25">
        <f>Source!Q196</f>
        <v>89.97</v>
      </c>
      <c r="J227" s="11">
        <f>IF(Source!BB197&lt;&gt; 0, Source!BB197, 1)</f>
        <v>10.68</v>
      </c>
      <c r="K227" s="25">
        <f>Source!Q197</f>
        <v>960.88</v>
      </c>
    </row>
    <row r="228" spans="1:29" ht="14.25" x14ac:dyDescent="0.2">
      <c r="A228" s="22"/>
      <c r="B228" s="22"/>
      <c r="C228" s="22" t="s">
        <v>325</v>
      </c>
      <c r="D228" s="23"/>
      <c r="E228" s="11"/>
      <c r="F228" s="25">
        <f>Source!AN196</f>
        <v>4.42</v>
      </c>
      <c r="G228" s="24" t="str">
        <f>Source!DF196</f>
        <v>)*1,1</v>
      </c>
      <c r="H228" s="11">
        <f>Source!AV197</f>
        <v>1</v>
      </c>
      <c r="I228" s="27">
        <f>Source!R196</f>
        <v>10.94</v>
      </c>
      <c r="J228" s="11">
        <f>IF(Source!BS197&lt;&gt; 0, Source!BS197, 1)</f>
        <v>29.03</v>
      </c>
      <c r="K228" s="27">
        <f>Source!R197</f>
        <v>317.58999999999997</v>
      </c>
    </row>
    <row r="229" spans="1:29" ht="14.25" x14ac:dyDescent="0.2">
      <c r="A229" s="22"/>
      <c r="B229" s="22"/>
      <c r="C229" s="22" t="s">
        <v>334</v>
      </c>
      <c r="D229" s="23"/>
      <c r="E229" s="11"/>
      <c r="F229" s="25">
        <f>Source!AL196</f>
        <v>52.92</v>
      </c>
      <c r="G229" s="24" t="str">
        <f>Source!DD196</f>
        <v/>
      </c>
      <c r="H229" s="11">
        <f>Source!AW197</f>
        <v>1</v>
      </c>
      <c r="I229" s="25">
        <f>Source!P196</f>
        <v>119.07</v>
      </c>
      <c r="J229" s="11">
        <f>IF(Source!BC197&lt;&gt; 0, Source!BC197, 1)</f>
        <v>17.600000000000001</v>
      </c>
      <c r="K229" s="25">
        <f>Source!P197</f>
        <v>2095.63</v>
      </c>
    </row>
    <row r="230" spans="1:29" ht="71.25" x14ac:dyDescent="0.2">
      <c r="A230" s="22" t="s">
        <v>223</v>
      </c>
      <c r="B230" s="22" t="str">
        <f>Source!F198</f>
        <v>1.23-8-78</v>
      </c>
      <c r="C230" s="22" t="s">
        <v>225</v>
      </c>
      <c r="D230" s="23" t="str">
        <f>Source!H198</f>
        <v>км</v>
      </c>
      <c r="E230" s="11">
        <f>Source!I198</f>
        <v>0.22950000000000001</v>
      </c>
      <c r="F230" s="25">
        <f>Source!AK198</f>
        <v>59838.55</v>
      </c>
      <c r="G230" s="34" t="s">
        <v>3</v>
      </c>
      <c r="H230" s="11">
        <f>Source!AW199</f>
        <v>1</v>
      </c>
      <c r="I230" s="25">
        <f>Source!O198</f>
        <v>13732.95</v>
      </c>
      <c r="J230" s="11">
        <f>IF(Source!BC199&lt;&gt; 0, Source!BC199, 1)</f>
        <v>9.18</v>
      </c>
      <c r="K230" s="25">
        <f>Source!O199</f>
        <v>126068.48</v>
      </c>
      <c r="Q230">
        <f>Source!X198</f>
        <v>0</v>
      </c>
      <c r="R230">
        <f>Source!X199</f>
        <v>0</v>
      </c>
      <c r="S230">
        <f>Source!Y198</f>
        <v>0</v>
      </c>
      <c r="T230">
        <f>Source!Y199</f>
        <v>0</v>
      </c>
      <c r="U230">
        <f>ROUND((175/100)*ROUND(Source!R198, 2), 2)</f>
        <v>0</v>
      </c>
      <c r="V230">
        <f>ROUND((160/100)*ROUND(Source!R199, 2), 2)</f>
        <v>0</v>
      </c>
      <c r="AC230">
        <v>3</v>
      </c>
    </row>
    <row r="231" spans="1:29" ht="14.25" x14ac:dyDescent="0.2">
      <c r="A231" s="22"/>
      <c r="B231" s="22"/>
      <c r="C231" s="22" t="s">
        <v>326</v>
      </c>
      <c r="D231" s="23" t="s">
        <v>327</v>
      </c>
      <c r="E231" s="11">
        <f>Source!DN197</f>
        <v>112</v>
      </c>
      <c r="F231" s="25"/>
      <c r="G231" s="24"/>
      <c r="H231" s="11"/>
      <c r="I231" s="25">
        <f>SUM(Q224:Q230)</f>
        <v>365.4</v>
      </c>
      <c r="J231" s="11">
        <f>Source!BZ197</f>
        <v>92</v>
      </c>
      <c r="K231" s="25">
        <f>SUM(R224:R230)</f>
        <v>8713.36</v>
      </c>
    </row>
    <row r="232" spans="1:29" ht="14.25" x14ac:dyDescent="0.2">
      <c r="A232" s="22"/>
      <c r="B232" s="22"/>
      <c r="C232" s="22" t="s">
        <v>328</v>
      </c>
      <c r="D232" s="23" t="s">
        <v>327</v>
      </c>
      <c r="E232" s="11">
        <f>Source!DO197</f>
        <v>70</v>
      </c>
      <c r="F232" s="25"/>
      <c r="G232" s="24"/>
      <c r="H232" s="11"/>
      <c r="I232" s="25">
        <f>SUM(S224:S231)</f>
        <v>228.38</v>
      </c>
      <c r="J232" s="11">
        <f>Source!CA197</f>
        <v>43</v>
      </c>
      <c r="K232" s="25">
        <f>SUM(T224:T231)</f>
        <v>4072.55</v>
      </c>
    </row>
    <row r="233" spans="1:29" ht="14.25" x14ac:dyDescent="0.2">
      <c r="A233" s="22"/>
      <c r="B233" s="22"/>
      <c r="C233" s="22" t="s">
        <v>329</v>
      </c>
      <c r="D233" s="23" t="s">
        <v>327</v>
      </c>
      <c r="E233" s="11">
        <f>175</f>
        <v>175</v>
      </c>
      <c r="F233" s="25"/>
      <c r="G233" s="24"/>
      <c r="H233" s="11"/>
      <c r="I233" s="25">
        <f>SUM(U224:U232)</f>
        <v>19.149999999999999</v>
      </c>
      <c r="J233" s="11">
        <f>160</f>
        <v>160</v>
      </c>
      <c r="K233" s="25">
        <f>SUM(V224:V232)</f>
        <v>508.14</v>
      </c>
    </row>
    <row r="234" spans="1:29" ht="14.25" x14ac:dyDescent="0.2">
      <c r="A234" s="28"/>
      <c r="B234" s="28"/>
      <c r="C234" s="28" t="s">
        <v>330</v>
      </c>
      <c r="D234" s="29" t="s">
        <v>331</v>
      </c>
      <c r="E234" s="30">
        <f>Source!AQ196</f>
        <v>10.7</v>
      </c>
      <c r="F234" s="31"/>
      <c r="G234" s="32" t="str">
        <f>Source!DI196</f>
        <v>)*1,1</v>
      </c>
      <c r="H234" s="30">
        <f>Source!AV197</f>
        <v>1</v>
      </c>
      <c r="I234" s="31">
        <f>Source!U196</f>
        <v>26.482499999999998</v>
      </c>
      <c r="J234" s="30"/>
      <c r="K234" s="31"/>
    </row>
    <row r="235" spans="1:29" ht="15" x14ac:dyDescent="0.25">
      <c r="C235" s="17" t="s">
        <v>332</v>
      </c>
      <c r="H235" s="49">
        <f>I226+I227+I229+I231+I232+I233+SUM(I230:I230)-SUMIF(AC230:AC230, 5, I230:I230)-SUMIF(AC230:AC230, 6, I230:I230)</f>
        <v>14881.17</v>
      </c>
      <c r="I235" s="49"/>
      <c r="J235" s="49">
        <f>K226+K227+K229+K231+K232+K233+SUM(K230:K230)-SUMIF(AC230:AC230, 5, K230:K230)-SUMIF(AC230:AC230, 6, K230:K230)</f>
        <v>151890.07999999999</v>
      </c>
      <c r="K235" s="49"/>
    </row>
    <row r="236" spans="1:29" ht="15" x14ac:dyDescent="0.25">
      <c r="C236" s="17" t="s">
        <v>333</v>
      </c>
      <c r="H236" s="48">
        <f>SUMIF(AC230:AC230, 5, I230:I230)+SUMIF(AC230:AC230, 6, I230:I230)</f>
        <v>0</v>
      </c>
      <c r="I236" s="48"/>
      <c r="J236" s="48">
        <f>SUMIF(AC230:AC230, 5, K230:K230)+SUMIF(AC230:AC230, 6, K230:K230)</f>
        <v>0</v>
      </c>
      <c r="K236" s="48"/>
    </row>
    <row r="237" spans="1:29" ht="15" x14ac:dyDescent="0.25">
      <c r="H237" s="48"/>
      <c r="I237" s="48"/>
      <c r="J237" s="48"/>
      <c r="K237" s="48"/>
      <c r="O237" s="33">
        <f>I226+I227+I229+I231+I232+I233+SUM(I230:I230)</f>
        <v>14881.17</v>
      </c>
      <c r="P237" s="33">
        <f>K226+K227+K229+K231+K232+K233+SUM(K230:K230)</f>
        <v>151890.07999999999</v>
      </c>
    </row>
    <row r="239" spans="1:29" ht="42.75" x14ac:dyDescent="0.2">
      <c r="A239" s="22">
        <v>15</v>
      </c>
      <c r="B239" s="22" t="str">
        <f>Source!F200</f>
        <v>4.8-251-7</v>
      </c>
      <c r="C239" s="22" t="s">
        <v>229</v>
      </c>
      <c r="D239" s="23" t="str">
        <f>Source!H200</f>
        <v>1  ШТ.</v>
      </c>
      <c r="E239" s="11">
        <f>Source!I200</f>
        <v>1</v>
      </c>
      <c r="F239" s="25"/>
      <c r="G239" s="24"/>
      <c r="H239" s="11"/>
      <c r="I239" s="25"/>
      <c r="J239" s="11"/>
      <c r="K239" s="25"/>
      <c r="Q239">
        <f>Source!X200</f>
        <v>75.69</v>
      </c>
      <c r="R239">
        <f>Source!X201</f>
        <v>1804.9</v>
      </c>
      <c r="S239">
        <f>Source!Y200</f>
        <v>47.31</v>
      </c>
      <c r="T239">
        <f>Source!Y201</f>
        <v>843.6</v>
      </c>
      <c r="U239">
        <f>ROUND((175/100)*ROUND(Source!R200, 2), 2)</f>
        <v>0.96</v>
      </c>
      <c r="V239">
        <f>ROUND((160/100)*ROUND(Source!R201, 2), 2)</f>
        <v>25.55</v>
      </c>
      <c r="AC239">
        <v>0</v>
      </c>
    </row>
    <row r="240" spans="1:29" ht="14.25" x14ac:dyDescent="0.2">
      <c r="A240" s="22"/>
      <c r="B240" s="22"/>
      <c r="C240" s="22" t="s">
        <v>323</v>
      </c>
      <c r="D240" s="23"/>
      <c r="E240" s="11"/>
      <c r="F240" s="25">
        <f>Source!AO200</f>
        <v>61.44</v>
      </c>
      <c r="G240" s="24" t="str">
        <f>Source!DG200</f>
        <v>)*1,1</v>
      </c>
      <c r="H240" s="11">
        <f>Source!AV201</f>
        <v>1</v>
      </c>
      <c r="I240" s="25">
        <f>Source!S200</f>
        <v>67.58</v>
      </c>
      <c r="J240" s="11">
        <f>IF(Source!BA201&lt;&gt; 0, Source!BA201, 1)</f>
        <v>29.03</v>
      </c>
      <c r="K240" s="25">
        <f>Source!S201</f>
        <v>1961.85</v>
      </c>
    </row>
    <row r="241" spans="1:29" ht="14.25" x14ac:dyDescent="0.2">
      <c r="A241" s="22"/>
      <c r="B241" s="22"/>
      <c r="C241" s="22" t="s">
        <v>324</v>
      </c>
      <c r="D241" s="23"/>
      <c r="E241" s="11"/>
      <c r="F241" s="25">
        <f>Source!AM200</f>
        <v>3.68</v>
      </c>
      <c r="G241" s="24" t="str">
        <f>Source!DE200</f>
        <v>)*1,1</v>
      </c>
      <c r="H241" s="11">
        <f>Source!AV201</f>
        <v>1</v>
      </c>
      <c r="I241" s="25">
        <f>Source!Q200</f>
        <v>4.05</v>
      </c>
      <c r="J241" s="11">
        <f>IF(Source!BB201&lt;&gt; 0, Source!BB201, 1)</f>
        <v>11.26</v>
      </c>
      <c r="K241" s="25">
        <f>Source!Q201</f>
        <v>45.6</v>
      </c>
    </row>
    <row r="242" spans="1:29" ht="14.25" x14ac:dyDescent="0.2">
      <c r="A242" s="22"/>
      <c r="B242" s="22"/>
      <c r="C242" s="22" t="s">
        <v>325</v>
      </c>
      <c r="D242" s="23"/>
      <c r="E242" s="11"/>
      <c r="F242" s="25">
        <f>Source!AN200</f>
        <v>0.5</v>
      </c>
      <c r="G242" s="24" t="str">
        <f>Source!DF200</f>
        <v>)*1,1</v>
      </c>
      <c r="H242" s="11">
        <f>Source!AV201</f>
        <v>1</v>
      </c>
      <c r="I242" s="27">
        <f>Source!R200</f>
        <v>0.55000000000000004</v>
      </c>
      <c r="J242" s="11">
        <f>IF(Source!BS201&lt;&gt; 0, Source!BS201, 1)</f>
        <v>29.03</v>
      </c>
      <c r="K242" s="27">
        <f>Source!R201</f>
        <v>15.97</v>
      </c>
    </row>
    <row r="243" spans="1:29" ht="14.25" x14ac:dyDescent="0.2">
      <c r="A243" s="22"/>
      <c r="B243" s="22"/>
      <c r="C243" s="22" t="s">
        <v>334</v>
      </c>
      <c r="D243" s="23"/>
      <c r="E243" s="11"/>
      <c r="F243" s="25">
        <f>Source!AL200</f>
        <v>46.91</v>
      </c>
      <c r="G243" s="24" t="str">
        <f>Source!DD200</f>
        <v/>
      </c>
      <c r="H243" s="11">
        <f>Source!AW201</f>
        <v>1</v>
      </c>
      <c r="I243" s="25">
        <f>Source!P200</f>
        <v>46.91</v>
      </c>
      <c r="J243" s="11">
        <f>IF(Source!BC201&lt;&gt; 0, Source!BC201, 1)</f>
        <v>5.28</v>
      </c>
      <c r="K243" s="25">
        <f>Source!P201</f>
        <v>247.68</v>
      </c>
    </row>
    <row r="244" spans="1:29" ht="171" x14ac:dyDescent="0.2">
      <c r="A244" s="22" t="s">
        <v>233</v>
      </c>
      <c r="B244" s="22" t="str">
        <f>Source!F202</f>
        <v>13.1-1-785</v>
      </c>
      <c r="C244" s="22" t="s">
        <v>299</v>
      </c>
      <c r="D244" s="23" t="str">
        <f>Source!H202</f>
        <v>шт.</v>
      </c>
      <c r="E244" s="11">
        <f>Source!I202</f>
        <v>1</v>
      </c>
      <c r="F244" s="25">
        <f>Source!AK202</f>
        <v>22177.17</v>
      </c>
      <c r="G244" s="34" t="s">
        <v>3</v>
      </c>
      <c r="H244" s="11">
        <f>Source!AW203</f>
        <v>1</v>
      </c>
      <c r="I244" s="25">
        <f>Source!O202</f>
        <v>22177.17</v>
      </c>
      <c r="J244" s="11">
        <f>IF(Source!BC203&lt;&gt; 0, Source!BC203, 1)</f>
        <v>4.3499999999999996</v>
      </c>
      <c r="K244" s="25">
        <f>Source!O203</f>
        <v>96470.69</v>
      </c>
      <c r="Q244">
        <f>Source!X202</f>
        <v>0</v>
      </c>
      <c r="R244">
        <f>Source!X203</f>
        <v>0</v>
      </c>
      <c r="S244">
        <f>Source!Y202</f>
        <v>0</v>
      </c>
      <c r="T244">
        <f>Source!Y203</f>
        <v>0</v>
      </c>
      <c r="U244">
        <f>ROUND((175/100)*ROUND(Source!R202, 2), 2)</f>
        <v>0</v>
      </c>
      <c r="V244">
        <f>ROUND((160/100)*ROUND(Source!R203, 2), 2)</f>
        <v>0</v>
      </c>
      <c r="AC244">
        <v>5</v>
      </c>
    </row>
    <row r="245" spans="1:29" ht="14.25" x14ac:dyDescent="0.2">
      <c r="A245" s="22"/>
      <c r="B245" s="22"/>
      <c r="C245" s="22" t="s">
        <v>326</v>
      </c>
      <c r="D245" s="23" t="s">
        <v>327</v>
      </c>
      <c r="E245" s="11">
        <f>Source!DN201</f>
        <v>112</v>
      </c>
      <c r="F245" s="25"/>
      <c r="G245" s="24"/>
      <c r="H245" s="11"/>
      <c r="I245" s="25">
        <f>SUM(Q239:Q244)</f>
        <v>75.69</v>
      </c>
      <c r="J245" s="11">
        <f>Source!BZ201</f>
        <v>92</v>
      </c>
      <c r="K245" s="25">
        <f>SUM(R239:R244)</f>
        <v>1804.9</v>
      </c>
    </row>
    <row r="246" spans="1:29" ht="14.25" x14ac:dyDescent="0.2">
      <c r="A246" s="22"/>
      <c r="B246" s="22"/>
      <c r="C246" s="22" t="s">
        <v>328</v>
      </c>
      <c r="D246" s="23" t="s">
        <v>327</v>
      </c>
      <c r="E246" s="11">
        <f>Source!DO201</f>
        <v>70</v>
      </c>
      <c r="F246" s="25"/>
      <c r="G246" s="24"/>
      <c r="H246" s="11"/>
      <c r="I246" s="25">
        <f>SUM(S239:S245)</f>
        <v>47.31</v>
      </c>
      <c r="J246" s="11">
        <f>Source!CA201</f>
        <v>43</v>
      </c>
      <c r="K246" s="25">
        <f>SUM(T239:T245)</f>
        <v>843.6</v>
      </c>
    </row>
    <row r="247" spans="1:29" ht="14.25" x14ac:dyDescent="0.2">
      <c r="A247" s="22"/>
      <c r="B247" s="22"/>
      <c r="C247" s="22" t="s">
        <v>329</v>
      </c>
      <c r="D247" s="23" t="s">
        <v>327</v>
      </c>
      <c r="E247" s="11">
        <f>175</f>
        <v>175</v>
      </c>
      <c r="F247" s="25"/>
      <c r="G247" s="24"/>
      <c r="H247" s="11"/>
      <c r="I247" s="25">
        <f>SUM(U239:U246)</f>
        <v>0.96</v>
      </c>
      <c r="J247" s="11">
        <f>160</f>
        <v>160</v>
      </c>
      <c r="K247" s="25">
        <f>SUM(V239:V246)</f>
        <v>25.55</v>
      </c>
    </row>
    <row r="248" spans="1:29" ht="14.25" x14ac:dyDescent="0.2">
      <c r="A248" s="28"/>
      <c r="B248" s="28"/>
      <c r="C248" s="28" t="s">
        <v>330</v>
      </c>
      <c r="D248" s="29" t="s">
        <v>331</v>
      </c>
      <c r="E248" s="30">
        <f>Source!AQ200</f>
        <v>4.7300000000000004</v>
      </c>
      <c r="F248" s="31"/>
      <c r="G248" s="32" t="str">
        <f>Source!DI200</f>
        <v>)*1,1</v>
      </c>
      <c r="H248" s="30">
        <f>Source!AV201</f>
        <v>1</v>
      </c>
      <c r="I248" s="31">
        <f>Source!U200</f>
        <v>5.2030000000000012</v>
      </c>
      <c r="J248" s="30"/>
      <c r="K248" s="31"/>
    </row>
    <row r="249" spans="1:29" ht="15" x14ac:dyDescent="0.25">
      <c r="C249" s="17" t="s">
        <v>332</v>
      </c>
      <c r="H249" s="49">
        <f>I240+I241+I243+I245+I246+I247+SUM(I244:I244)-SUMIF(AC244:AC244, 5, I244:I244)-SUMIF(AC244:AC244, 6, I244:I244)</f>
        <v>242.5</v>
      </c>
      <c r="I249" s="49"/>
      <c r="J249" s="49">
        <f>K240+K241+K243+K245+K246+K247+SUM(K244:K244)-SUMIF(AC244:AC244, 5, K244:K244)-SUMIF(AC244:AC244, 6, K244:K244)</f>
        <v>4929.179999999993</v>
      </c>
      <c r="K249" s="49"/>
    </row>
    <row r="250" spans="1:29" ht="15" x14ac:dyDescent="0.25">
      <c r="C250" s="17" t="s">
        <v>333</v>
      </c>
      <c r="H250" s="48">
        <f>SUMIF(AC244:AC244, 5, I244:I244)+SUMIF(AC244:AC244, 6, I244:I244)</f>
        <v>22177.17</v>
      </c>
      <c r="I250" s="48"/>
      <c r="J250" s="48">
        <f>SUMIF(AC244:AC244, 5, K244:K244)+SUMIF(AC244:AC244, 6, K244:K244)</f>
        <v>96470.69</v>
      </c>
      <c r="K250" s="48"/>
    </row>
    <row r="251" spans="1:29" ht="15" x14ac:dyDescent="0.25">
      <c r="H251" s="48"/>
      <c r="I251" s="48"/>
      <c r="J251" s="48"/>
      <c r="K251" s="48"/>
      <c r="O251" s="33">
        <f>I240+I241+I243+I245+I246+I247+SUM(I244:I244)</f>
        <v>22419.67</v>
      </c>
      <c r="P251" s="33">
        <f>K240+K241+K243+K245+K246+K247+SUM(K244:K244)</f>
        <v>101399.87</v>
      </c>
    </row>
    <row r="254" spans="1:29" ht="15" x14ac:dyDescent="0.25">
      <c r="A254" s="54" t="str">
        <f>CONCATENATE("Итого по подразделу: ",IF(Source!G205&lt;&gt;"Новый подраздел", Source!G205, ""))</f>
        <v>Итого по подразделу: Прокладка кабеля в траншее</v>
      </c>
      <c r="B254" s="54"/>
      <c r="C254" s="54"/>
      <c r="D254" s="54"/>
      <c r="E254" s="54"/>
      <c r="F254" s="54"/>
      <c r="G254" s="54"/>
      <c r="H254" s="48">
        <f>SUM(O198:O253)</f>
        <v>78924.98000000001</v>
      </c>
      <c r="I254" s="51"/>
      <c r="J254" s="48">
        <f>SUM(P198:P253)</f>
        <v>602373.20999999985</v>
      </c>
      <c r="K254" s="51"/>
    </row>
    <row r="255" spans="1:29" hidden="1" x14ac:dyDescent="0.2">
      <c r="A255" t="s">
        <v>335</v>
      </c>
      <c r="I255">
        <f>SUM(W198:W254)</f>
        <v>0</v>
      </c>
      <c r="J255">
        <f>SUM(X198:X254)</f>
        <v>0</v>
      </c>
    </row>
    <row r="256" spans="1:29" hidden="1" x14ac:dyDescent="0.2">
      <c r="A256" t="s">
        <v>336</v>
      </c>
      <c r="I256">
        <f>SUM(Y198:Y255)</f>
        <v>0</v>
      </c>
      <c r="J256">
        <f>SUM(Z198:Z255)</f>
        <v>0</v>
      </c>
    </row>
    <row r="257" spans="1:43" ht="14.25" hidden="1" x14ac:dyDescent="0.2">
      <c r="C257" s="52" t="str">
        <f>Source!H234</f>
        <v>Итого</v>
      </c>
      <c r="D257" s="52"/>
      <c r="E257" s="52"/>
      <c r="F257" s="52"/>
      <c r="G257" s="52"/>
      <c r="H257" s="53">
        <f>Source!F234</f>
        <v>78924.98</v>
      </c>
      <c r="I257" s="53"/>
      <c r="J257" s="53">
        <f>Source!P234</f>
        <v>602373.21</v>
      </c>
      <c r="K257" s="53"/>
    </row>
    <row r="258" spans="1:43" ht="14.25" hidden="1" x14ac:dyDescent="0.2">
      <c r="C258" s="52" t="str">
        <f>Source!H235</f>
        <v>НДС 20%</v>
      </c>
      <c r="D258" s="52"/>
      <c r="E258" s="52"/>
      <c r="F258" s="52"/>
      <c r="G258" s="52"/>
      <c r="H258" s="53">
        <f>Source!F235</f>
        <v>15785</v>
      </c>
      <c r="I258" s="53"/>
      <c r="J258" s="53">
        <f>Source!P235</f>
        <v>120474.64</v>
      </c>
      <c r="K258" s="53"/>
    </row>
    <row r="259" spans="1:43" ht="14.25" hidden="1" x14ac:dyDescent="0.2">
      <c r="C259" s="52" t="str">
        <f>Source!H236</f>
        <v>Всего</v>
      </c>
      <c r="D259" s="52"/>
      <c r="E259" s="52"/>
      <c r="F259" s="52"/>
      <c r="G259" s="52"/>
      <c r="H259" s="53">
        <f>Source!F236</f>
        <v>94709.98</v>
      </c>
      <c r="I259" s="53"/>
      <c r="J259" s="53">
        <f>Source!P236</f>
        <v>722847.85</v>
      </c>
      <c r="K259" s="53"/>
    </row>
    <row r="261" spans="1:43" ht="15" x14ac:dyDescent="0.25">
      <c r="A261" s="54" t="s">
        <v>339</v>
      </c>
      <c r="B261" s="54"/>
      <c r="C261" s="54"/>
      <c r="D261" s="54"/>
      <c r="E261" s="54"/>
      <c r="F261" s="54"/>
      <c r="G261" s="54"/>
      <c r="H261" s="48">
        <f>SUM(O28:O260)</f>
        <v>111382.6</v>
      </c>
      <c r="I261" s="51"/>
      <c r="J261" s="48">
        <f>SUM(P28:P260)</f>
        <v>899999.94999999984</v>
      </c>
      <c r="K261" s="51"/>
    </row>
    <row r="262" spans="1:43" hidden="1" x14ac:dyDescent="0.2">
      <c r="A262" t="s">
        <v>335</v>
      </c>
      <c r="I262">
        <f>SUM(W28:W261)</f>
        <v>0</v>
      </c>
      <c r="J262">
        <f>SUM(X28:X261)</f>
        <v>0</v>
      </c>
    </row>
    <row r="263" spans="1:43" hidden="1" x14ac:dyDescent="0.2">
      <c r="A263" t="s">
        <v>336</v>
      </c>
      <c r="I263">
        <f>SUM(Y28:Y262)</f>
        <v>0</v>
      </c>
      <c r="J263">
        <f>SUM(Z28:Z262)</f>
        <v>0</v>
      </c>
    </row>
    <row r="264" spans="1:43" ht="14.25" hidden="1" x14ac:dyDescent="0.2">
      <c r="C264" s="52" t="str">
        <f>Source!H267</f>
        <v>Итого</v>
      </c>
      <c r="D264" s="52"/>
      <c r="E264" s="52"/>
      <c r="F264" s="52"/>
      <c r="G264" s="52"/>
      <c r="H264" s="53">
        <f>Source!F267</f>
        <v>111382.6</v>
      </c>
      <c r="I264" s="53"/>
      <c r="J264" s="53">
        <f>Source!P267</f>
        <v>899999.95</v>
      </c>
      <c r="K264" s="53"/>
    </row>
    <row r="265" spans="1:43" ht="14.25" hidden="1" x14ac:dyDescent="0.2">
      <c r="C265" s="52" t="str">
        <f>Source!H268</f>
        <v>НДС 20%</v>
      </c>
      <c r="D265" s="52"/>
      <c r="E265" s="52"/>
      <c r="F265" s="52"/>
      <c r="G265" s="52"/>
      <c r="H265" s="53">
        <f>Source!F268</f>
        <v>22276.52</v>
      </c>
      <c r="I265" s="53"/>
      <c r="J265" s="53">
        <f>Source!P268</f>
        <v>179999.99</v>
      </c>
      <c r="K265" s="53"/>
    </row>
    <row r="266" spans="1:43" ht="14.25" hidden="1" x14ac:dyDescent="0.2">
      <c r="C266" s="52" t="str">
        <f>Source!H269</f>
        <v>Всего</v>
      </c>
      <c r="D266" s="52"/>
      <c r="E266" s="52"/>
      <c r="F266" s="52"/>
      <c r="G266" s="52"/>
      <c r="H266" s="53">
        <f>Source!F269</f>
        <v>133659.12</v>
      </c>
      <c r="I266" s="53"/>
      <c r="J266" s="53">
        <f>Source!P269</f>
        <v>1079999.94</v>
      </c>
      <c r="K266" s="53"/>
    </row>
    <row r="268" spans="1:43" ht="15" hidden="1" x14ac:dyDescent="0.25">
      <c r="A268" s="54" t="str">
        <f>CONCATENATE("Итого по локальной смете: ",IF(Source!G271&lt;&gt;"Новая локальная смета", Source!G271, ""))</f>
        <v>Итого по локальной смете: Устройство освещения на территории базы</v>
      </c>
      <c r="B268" s="54"/>
      <c r="C268" s="54"/>
      <c r="D268" s="54"/>
      <c r="E268" s="54"/>
      <c r="F268" s="54"/>
      <c r="G268" s="54"/>
      <c r="H268" s="48">
        <f>SUM(O26:O267)</f>
        <v>111382.6</v>
      </c>
      <c r="I268" s="51"/>
      <c r="J268" s="48">
        <f>SUM(P26:P267)</f>
        <v>899999.94999999984</v>
      </c>
      <c r="K268" s="51"/>
      <c r="AQ268" s="35" t="str">
        <f>CONCATENATE("Итого по локальной смете: ",IF(Source!G271&lt;&gt;"Новая локальная смета", Source!G271, ""))</f>
        <v>Итого по локальной смете: Устройство освещения на территории базы</v>
      </c>
    </row>
    <row r="269" spans="1:43" hidden="1" x14ac:dyDescent="0.2">
      <c r="A269" t="s">
        <v>335</v>
      </c>
      <c r="I269">
        <f>SUM(W26:W268)</f>
        <v>0</v>
      </c>
      <c r="J269">
        <f>SUM(X26:X268)</f>
        <v>0</v>
      </c>
    </row>
    <row r="270" spans="1:43" hidden="1" x14ac:dyDescent="0.2">
      <c r="A270" t="s">
        <v>336</v>
      </c>
      <c r="I270">
        <f>SUM(Y26:Y269)</f>
        <v>0</v>
      </c>
      <c r="J270">
        <f>SUM(Z26:Z269)</f>
        <v>0</v>
      </c>
    </row>
    <row r="271" spans="1:43" ht="14.25" x14ac:dyDescent="0.2">
      <c r="C271" s="52" t="str">
        <f>Source!H300</f>
        <v>Итого</v>
      </c>
      <c r="D271" s="52"/>
      <c r="E271" s="52"/>
      <c r="F271" s="52"/>
      <c r="G271" s="52"/>
      <c r="H271" s="53">
        <f>Source!F300</f>
        <v>111382.6</v>
      </c>
      <c r="I271" s="53"/>
      <c r="J271" s="53">
        <f>Source!P300</f>
        <v>899999.95</v>
      </c>
      <c r="K271" s="53"/>
    </row>
    <row r="272" spans="1:43" ht="14.25" x14ac:dyDescent="0.2">
      <c r="C272" s="52" t="str">
        <f>Source!H301</f>
        <v>НДС 20%</v>
      </c>
      <c r="D272" s="52"/>
      <c r="E272" s="52"/>
      <c r="F272" s="52"/>
      <c r="G272" s="52"/>
      <c r="H272" s="53">
        <f>Source!F301</f>
        <v>22276.52</v>
      </c>
      <c r="I272" s="53"/>
      <c r="J272" s="53">
        <f>Source!P301</f>
        <v>179999.99</v>
      </c>
      <c r="K272" s="53"/>
    </row>
    <row r="273" spans="1:11" ht="15" x14ac:dyDescent="0.25">
      <c r="C273" s="54" t="str">
        <f>Source!H302</f>
        <v>Всего</v>
      </c>
      <c r="D273" s="54"/>
      <c r="E273" s="54"/>
      <c r="F273" s="54"/>
      <c r="G273" s="54"/>
      <c r="H273" s="53">
        <f>Source!F302</f>
        <v>133659.12</v>
      </c>
      <c r="I273" s="53"/>
      <c r="J273" s="48">
        <f>Source!P302</f>
        <v>1079999.94</v>
      </c>
      <c r="K273" s="48"/>
    </row>
    <row r="274" spans="1:11" ht="27" customHeight="1" x14ac:dyDescent="0.25">
      <c r="C274" s="55" t="s">
        <v>341</v>
      </c>
      <c r="D274" s="55"/>
      <c r="E274" s="55"/>
      <c r="F274" s="55"/>
      <c r="G274" s="55"/>
      <c r="J274" s="38">
        <v>1052999.94</v>
      </c>
      <c r="K274" s="38"/>
    </row>
    <row r="275" spans="1:11" ht="15" hidden="1" x14ac:dyDescent="0.25">
      <c r="A275" s="54" t="str">
        <f>CONCATENATE("Итого по смете: ",IF(Source!G304&lt;&gt;"Новый объект", Source!G304, ""))</f>
        <v>Итого по смете: Устройство освещения на территории  ГБУ Бибирево</v>
      </c>
      <c r="B275" s="54"/>
      <c r="C275" s="54"/>
      <c r="D275" s="54"/>
      <c r="E275" s="54"/>
      <c r="F275" s="54"/>
      <c r="G275" s="54"/>
      <c r="H275" s="48">
        <f>SUM(O2:O274)</f>
        <v>111382.6</v>
      </c>
      <c r="I275" s="51"/>
      <c r="J275" s="48">
        <f>SUM(P2:P274)</f>
        <v>899999.94999999984</v>
      </c>
      <c r="K275" s="51"/>
    </row>
    <row r="276" spans="1:11" hidden="1" x14ac:dyDescent="0.2">
      <c r="A276" t="s">
        <v>335</v>
      </c>
      <c r="I276">
        <f>SUM(W2:W275)</f>
        <v>0</v>
      </c>
      <c r="J276">
        <f>SUM(X2:X275)</f>
        <v>0</v>
      </c>
    </row>
    <row r="277" spans="1:11" hidden="1" x14ac:dyDescent="0.2">
      <c r="A277" t="s">
        <v>336</v>
      </c>
      <c r="I277">
        <f>SUM(Y2:Y276)</f>
        <v>0</v>
      </c>
      <c r="J277">
        <f>SUM(Z2:Z276)</f>
        <v>0</v>
      </c>
    </row>
    <row r="278" spans="1:11" ht="14.25" hidden="1" x14ac:dyDescent="0.2">
      <c r="C278" s="52" t="str">
        <f>Source!H333</f>
        <v>Итого</v>
      </c>
      <c r="D278" s="52"/>
      <c r="E278" s="52"/>
      <c r="F278" s="52"/>
      <c r="G278" s="52"/>
      <c r="H278" s="53">
        <f>Source!F333</f>
        <v>111382.6</v>
      </c>
      <c r="I278" s="53"/>
      <c r="J278" s="53">
        <f>Source!P333</f>
        <v>899999.95</v>
      </c>
      <c r="K278" s="53"/>
    </row>
    <row r="279" spans="1:11" ht="14.25" hidden="1" x14ac:dyDescent="0.2">
      <c r="C279" s="52" t="str">
        <f>Source!H334</f>
        <v>НДС 20%</v>
      </c>
      <c r="D279" s="52"/>
      <c r="E279" s="52"/>
      <c r="F279" s="52"/>
      <c r="G279" s="52"/>
      <c r="H279" s="53">
        <f>Source!F334</f>
        <v>22276.52</v>
      </c>
      <c r="I279" s="53"/>
      <c r="J279" s="53">
        <f>Source!P334</f>
        <v>179999.99</v>
      </c>
      <c r="K279" s="53"/>
    </row>
    <row r="280" spans="1:11" ht="14.25" hidden="1" x14ac:dyDescent="0.2">
      <c r="C280" s="52" t="str">
        <f>Source!H335</f>
        <v>Всего</v>
      </c>
      <c r="D280" s="52"/>
      <c r="E280" s="52"/>
      <c r="F280" s="52"/>
      <c r="G280" s="52"/>
      <c r="H280" s="53">
        <f>Source!F335</f>
        <v>133659.12</v>
      </c>
      <c r="I280" s="53"/>
      <c r="J280" s="53">
        <f>Source!P335</f>
        <v>1079999.94</v>
      </c>
      <c r="K280" s="53"/>
    </row>
    <row r="282" spans="1:11" x14ac:dyDescent="0.2">
      <c r="B282" s="36" t="s">
        <v>342</v>
      </c>
      <c r="C282" s="37"/>
      <c r="D282" s="37"/>
      <c r="E282" s="36" t="s">
        <v>343</v>
      </c>
      <c r="F282" s="37"/>
      <c r="G282" s="37"/>
      <c r="H282" s="37"/>
      <c r="I282" s="37"/>
      <c r="J282" s="37"/>
    </row>
    <row r="283" spans="1:11" x14ac:dyDescent="0.2">
      <c r="B283" s="37"/>
      <c r="C283" s="37"/>
      <c r="D283" s="37"/>
      <c r="E283" s="37"/>
      <c r="F283" s="37"/>
      <c r="G283" s="37"/>
      <c r="H283" s="37"/>
      <c r="I283" s="37"/>
      <c r="J283" s="37"/>
    </row>
    <row r="284" spans="1:11" x14ac:dyDescent="0.2">
      <c r="B284" s="37"/>
      <c r="C284" s="37"/>
      <c r="D284" s="37"/>
      <c r="E284" s="37"/>
      <c r="F284" s="37"/>
      <c r="G284" s="37"/>
      <c r="H284" s="37"/>
      <c r="I284" s="37"/>
      <c r="J284" s="37"/>
    </row>
    <row r="285" spans="1:11" x14ac:dyDescent="0.2">
      <c r="B285" s="37"/>
      <c r="C285" s="37"/>
      <c r="D285" s="37"/>
      <c r="E285" s="37"/>
      <c r="F285" s="37"/>
      <c r="G285" s="37"/>
      <c r="H285" s="37"/>
      <c r="I285" s="37"/>
      <c r="J285" s="37"/>
    </row>
    <row r="286" spans="1:11" x14ac:dyDescent="0.2">
      <c r="B286" s="37"/>
      <c r="C286" s="37"/>
      <c r="D286" s="37"/>
      <c r="E286" s="37"/>
      <c r="F286" s="37"/>
      <c r="G286" s="37"/>
      <c r="H286" s="37"/>
      <c r="I286" s="37"/>
      <c r="J286" s="37"/>
    </row>
    <row r="287" spans="1:11" x14ac:dyDescent="0.2">
      <c r="B287" s="37"/>
      <c r="C287" s="37"/>
      <c r="D287" s="37"/>
      <c r="E287" s="37"/>
      <c r="F287" s="37"/>
      <c r="G287" s="37"/>
      <c r="H287" s="37"/>
      <c r="I287" s="37"/>
      <c r="J287" s="37"/>
    </row>
    <row r="288" spans="1:11" x14ac:dyDescent="0.2">
      <c r="B288" s="37"/>
      <c r="C288" s="37"/>
      <c r="D288" s="37"/>
      <c r="E288" s="37"/>
      <c r="F288" s="37"/>
      <c r="G288" s="37"/>
      <c r="H288" s="37"/>
      <c r="I288" s="37"/>
      <c r="J288" s="37"/>
    </row>
  </sheetData>
  <mergeCells count="199">
    <mergeCell ref="C280:G280"/>
    <mergeCell ref="H280:I280"/>
    <mergeCell ref="J280:K280"/>
    <mergeCell ref="C278:G278"/>
    <mergeCell ref="H278:I278"/>
    <mergeCell ref="J278:K278"/>
    <mergeCell ref="C279:G279"/>
    <mergeCell ref="H279:I279"/>
    <mergeCell ref="J279:K279"/>
    <mergeCell ref="C273:G273"/>
    <mergeCell ref="H273:I273"/>
    <mergeCell ref="J273:K273"/>
    <mergeCell ref="J275:K275"/>
    <mergeCell ref="H275:I275"/>
    <mergeCell ref="A275:G275"/>
    <mergeCell ref="C271:G271"/>
    <mergeCell ref="H271:I271"/>
    <mergeCell ref="J271:K271"/>
    <mergeCell ref="C272:G272"/>
    <mergeCell ref="H272:I272"/>
    <mergeCell ref="J272:K272"/>
    <mergeCell ref="C274:G274"/>
    <mergeCell ref="C266:G266"/>
    <mergeCell ref="H266:I266"/>
    <mergeCell ref="J266:K266"/>
    <mergeCell ref="J268:K268"/>
    <mergeCell ref="H268:I268"/>
    <mergeCell ref="A268:G268"/>
    <mergeCell ref="C264:G264"/>
    <mergeCell ref="H264:I264"/>
    <mergeCell ref="J264:K264"/>
    <mergeCell ref="C265:G265"/>
    <mergeCell ref="H265:I265"/>
    <mergeCell ref="J265:K265"/>
    <mergeCell ref="C259:G259"/>
    <mergeCell ref="H259:I259"/>
    <mergeCell ref="J259:K259"/>
    <mergeCell ref="J261:K261"/>
    <mergeCell ref="H261:I261"/>
    <mergeCell ref="A261:G261"/>
    <mergeCell ref="A254:G254"/>
    <mergeCell ref="C257:G257"/>
    <mergeCell ref="H257:I257"/>
    <mergeCell ref="J257:K257"/>
    <mergeCell ref="C258:G258"/>
    <mergeCell ref="H258:I258"/>
    <mergeCell ref="J258:K258"/>
    <mergeCell ref="H250:I250"/>
    <mergeCell ref="J250:K250"/>
    <mergeCell ref="J251:K251"/>
    <mergeCell ref="H251:I251"/>
    <mergeCell ref="J254:K254"/>
    <mergeCell ref="H254:I254"/>
    <mergeCell ref="H236:I236"/>
    <mergeCell ref="J236:K236"/>
    <mergeCell ref="J237:K237"/>
    <mergeCell ref="H237:I237"/>
    <mergeCell ref="H249:I249"/>
    <mergeCell ref="J249:K249"/>
    <mergeCell ref="H221:I221"/>
    <mergeCell ref="J221:K221"/>
    <mergeCell ref="J222:K222"/>
    <mergeCell ref="H222:I222"/>
    <mergeCell ref="H235:I235"/>
    <mergeCell ref="J235:K235"/>
    <mergeCell ref="H206:I206"/>
    <mergeCell ref="J206:K206"/>
    <mergeCell ref="J207:K207"/>
    <mergeCell ref="H207:I207"/>
    <mergeCell ref="H220:I220"/>
    <mergeCell ref="J220:K220"/>
    <mergeCell ref="C196:G196"/>
    <mergeCell ref="H196:I196"/>
    <mergeCell ref="J196:K196"/>
    <mergeCell ref="A198:K198"/>
    <mergeCell ref="H205:I205"/>
    <mergeCell ref="J205:K205"/>
    <mergeCell ref="A191:G191"/>
    <mergeCell ref="C194:G194"/>
    <mergeCell ref="H194:I194"/>
    <mergeCell ref="J194:K194"/>
    <mergeCell ref="C195:G195"/>
    <mergeCell ref="H195:I195"/>
    <mergeCell ref="J195:K195"/>
    <mergeCell ref="H187:I187"/>
    <mergeCell ref="J187:K187"/>
    <mergeCell ref="J188:K188"/>
    <mergeCell ref="H188:I188"/>
    <mergeCell ref="J191:K191"/>
    <mergeCell ref="H191:I191"/>
    <mergeCell ref="H179:I179"/>
    <mergeCell ref="J179:K179"/>
    <mergeCell ref="J180:K180"/>
    <mergeCell ref="H180:I180"/>
    <mergeCell ref="H186:I186"/>
    <mergeCell ref="J186:K186"/>
    <mergeCell ref="H170:I170"/>
    <mergeCell ref="J170:K170"/>
    <mergeCell ref="J171:K171"/>
    <mergeCell ref="H171:I171"/>
    <mergeCell ref="H178:I178"/>
    <mergeCell ref="J178:K178"/>
    <mergeCell ref="H160:I160"/>
    <mergeCell ref="J160:K160"/>
    <mergeCell ref="J161:K161"/>
    <mergeCell ref="H161:I161"/>
    <mergeCell ref="H169:I169"/>
    <mergeCell ref="J169:K169"/>
    <mergeCell ref="H147:I147"/>
    <mergeCell ref="J147:K147"/>
    <mergeCell ref="J148:K148"/>
    <mergeCell ref="H148:I148"/>
    <mergeCell ref="H159:I159"/>
    <mergeCell ref="J159:K159"/>
    <mergeCell ref="C134:G134"/>
    <mergeCell ref="H134:I134"/>
    <mergeCell ref="J134:K134"/>
    <mergeCell ref="A136:K136"/>
    <mergeCell ref="H146:I146"/>
    <mergeCell ref="J146:K146"/>
    <mergeCell ref="A129:G129"/>
    <mergeCell ref="C132:G132"/>
    <mergeCell ref="H132:I132"/>
    <mergeCell ref="J132:K132"/>
    <mergeCell ref="C133:G133"/>
    <mergeCell ref="H133:I133"/>
    <mergeCell ref="J133:K133"/>
    <mergeCell ref="H125:I125"/>
    <mergeCell ref="J125:K125"/>
    <mergeCell ref="J126:K126"/>
    <mergeCell ref="H126:I126"/>
    <mergeCell ref="J129:K129"/>
    <mergeCell ref="H129:I129"/>
    <mergeCell ref="H110:I110"/>
    <mergeCell ref="J110:K110"/>
    <mergeCell ref="J111:K111"/>
    <mergeCell ref="H111:I111"/>
    <mergeCell ref="H124:I124"/>
    <mergeCell ref="J124:K124"/>
    <mergeCell ref="H95:I95"/>
    <mergeCell ref="J95:K95"/>
    <mergeCell ref="J96:K96"/>
    <mergeCell ref="H96:I96"/>
    <mergeCell ref="H109:I109"/>
    <mergeCell ref="J109:K109"/>
    <mergeCell ref="A79:K79"/>
    <mergeCell ref="H94:I94"/>
    <mergeCell ref="J94:K94"/>
    <mergeCell ref="A72:G72"/>
    <mergeCell ref="C75:G75"/>
    <mergeCell ref="H75:I75"/>
    <mergeCell ref="J75:K75"/>
    <mergeCell ref="C76:G76"/>
    <mergeCell ref="H76:I76"/>
    <mergeCell ref="J76:K76"/>
    <mergeCell ref="J72:K72"/>
    <mergeCell ref="H72:I72"/>
    <mergeCell ref="H55:I55"/>
    <mergeCell ref="J55:K55"/>
    <mergeCell ref="J56:K56"/>
    <mergeCell ref="H56:I56"/>
    <mergeCell ref="H67:I67"/>
    <mergeCell ref="J67:K67"/>
    <mergeCell ref="C77:G77"/>
    <mergeCell ref="H77:I77"/>
    <mergeCell ref="J77:K77"/>
    <mergeCell ref="A26:K26"/>
    <mergeCell ref="A28:K28"/>
    <mergeCell ref="A30:K30"/>
    <mergeCell ref="H40:I40"/>
    <mergeCell ref="J40:K40"/>
    <mergeCell ref="H68:I68"/>
    <mergeCell ref="J68:K68"/>
    <mergeCell ref="J69:K69"/>
    <mergeCell ref="H69:I69"/>
    <mergeCell ref="B282:D288"/>
    <mergeCell ref="E282:J288"/>
    <mergeCell ref="J274:K274"/>
    <mergeCell ref="G1:K1"/>
    <mergeCell ref="A3:K3"/>
    <mergeCell ref="E14:H14"/>
    <mergeCell ref="E15:H15"/>
    <mergeCell ref="E16:H16"/>
    <mergeCell ref="E17:H17"/>
    <mergeCell ref="E18:H18"/>
    <mergeCell ref="E19:H19"/>
    <mergeCell ref="A5:K5"/>
    <mergeCell ref="A6:K6"/>
    <mergeCell ref="A8:K8"/>
    <mergeCell ref="E11:H11"/>
    <mergeCell ref="E12:H12"/>
    <mergeCell ref="E13:H13"/>
    <mergeCell ref="H41:I41"/>
    <mergeCell ref="J41:K41"/>
    <mergeCell ref="J42:K42"/>
    <mergeCell ref="H42:I42"/>
    <mergeCell ref="H54:I54"/>
    <mergeCell ref="J54:K54"/>
    <mergeCell ref="A22:K22"/>
  </mergeCells>
  <pageMargins left="0.4" right="0.2" top="0.2" bottom="0.4" header="0.2" footer="0.2"/>
  <pageSetup paperSize="9" scale="70" fitToHeight="0" orientation="portrait" r:id="rId1"/>
  <headerFooter>
    <oddHeader>&amp;L&amp;8</oddHead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U349"/>
  <sheetViews>
    <sheetView workbookViewId="0">
      <selection activeCell="A345" sqref="A345:O345"/>
    </sheetView>
  </sheetViews>
  <sheetFormatPr defaultColWidth="9.140625" defaultRowHeight="12.75" x14ac:dyDescent="0.2"/>
  <cols>
    <col min="1" max="256" width="9.140625" customWidth="1"/>
  </cols>
  <sheetData>
    <row r="1" spans="1:133" x14ac:dyDescent="0.2">
      <c r="A1">
        <v>0</v>
      </c>
      <c r="B1" t="s">
        <v>0</v>
      </c>
      <c r="D1" t="s">
        <v>1</v>
      </c>
      <c r="F1">
        <v>0</v>
      </c>
      <c r="G1">
        <v>0</v>
      </c>
      <c r="H1">
        <v>0</v>
      </c>
      <c r="I1" t="s">
        <v>2</v>
      </c>
      <c r="J1" t="s">
        <v>3</v>
      </c>
      <c r="K1">
        <v>1</v>
      </c>
      <c r="L1">
        <v>71223</v>
      </c>
      <c r="M1">
        <v>10</v>
      </c>
      <c r="N1">
        <v>11</v>
      </c>
      <c r="O1">
        <v>9</v>
      </c>
      <c r="P1">
        <v>0</v>
      </c>
      <c r="Q1">
        <v>1</v>
      </c>
    </row>
    <row r="12" spans="1:133" x14ac:dyDescent="0.2">
      <c r="A12" s="1">
        <v>1</v>
      </c>
      <c r="B12" s="1">
        <v>342</v>
      </c>
      <c r="C12" s="1">
        <v>0</v>
      </c>
      <c r="D12" s="1">
        <f>ROW(A304)</f>
        <v>304</v>
      </c>
      <c r="E12" s="1">
        <v>0</v>
      </c>
      <c r="F12" s="1" t="s">
        <v>4</v>
      </c>
      <c r="G12" s="1" t="s">
        <v>5</v>
      </c>
      <c r="H12" s="1" t="s">
        <v>3</v>
      </c>
      <c r="I12" s="1">
        <v>0</v>
      </c>
      <c r="J12" s="1" t="s">
        <v>3</v>
      </c>
      <c r="K12" s="1">
        <v>0</v>
      </c>
      <c r="L12" s="1">
        <v>0</v>
      </c>
      <c r="M12" s="1">
        <v>2</v>
      </c>
      <c r="N12" s="1"/>
      <c r="O12" s="1">
        <v>0</v>
      </c>
      <c r="P12" s="1">
        <v>0</v>
      </c>
      <c r="Q12" s="1">
        <v>0</v>
      </c>
      <c r="R12" s="1">
        <v>175</v>
      </c>
      <c r="S12" s="1">
        <v>160</v>
      </c>
      <c r="T12" s="1">
        <v>1</v>
      </c>
      <c r="U12" s="1" t="s">
        <v>3</v>
      </c>
      <c r="V12" s="1">
        <v>0</v>
      </c>
      <c r="W12" s="1" t="s">
        <v>3</v>
      </c>
      <c r="X12" s="1" t="s">
        <v>3</v>
      </c>
      <c r="Y12" s="1" t="s">
        <v>3</v>
      </c>
      <c r="Z12" s="1" t="s">
        <v>3</v>
      </c>
      <c r="AA12" s="1" t="s">
        <v>3</v>
      </c>
      <c r="AB12" s="1" t="s">
        <v>3</v>
      </c>
      <c r="AC12" s="1" t="s">
        <v>3</v>
      </c>
      <c r="AD12" s="1" t="s">
        <v>3</v>
      </c>
      <c r="AE12" s="1" t="s">
        <v>3</v>
      </c>
      <c r="AF12" s="1" t="s">
        <v>3</v>
      </c>
      <c r="AG12" s="1" t="s">
        <v>3</v>
      </c>
      <c r="AH12" s="1" t="s">
        <v>3</v>
      </c>
      <c r="AI12" s="1" t="s">
        <v>3</v>
      </c>
      <c r="AJ12" s="1" t="s">
        <v>3</v>
      </c>
      <c r="AK12" s="1"/>
      <c r="AL12" s="1" t="s">
        <v>3</v>
      </c>
      <c r="AM12" s="1" t="s">
        <v>3</v>
      </c>
      <c r="AN12" s="1" t="s">
        <v>3</v>
      </c>
      <c r="AO12" s="1"/>
      <c r="AP12" s="1" t="s">
        <v>3</v>
      </c>
      <c r="AQ12" s="1" t="s">
        <v>3</v>
      </c>
      <c r="AR12" s="1" t="s">
        <v>3</v>
      </c>
      <c r="AS12" s="1"/>
      <c r="AT12" s="1"/>
      <c r="AU12" s="1"/>
      <c r="AV12" s="1"/>
      <c r="AW12" s="1"/>
      <c r="AX12" s="1" t="s">
        <v>3</v>
      </c>
      <c r="AY12" s="1" t="s">
        <v>3</v>
      </c>
      <c r="AZ12" s="1" t="s">
        <v>3</v>
      </c>
      <c r="BA12" s="1"/>
      <c r="BB12" s="1">
        <v>0</v>
      </c>
      <c r="BC12" s="1"/>
      <c r="BD12" s="1"/>
      <c r="BE12" s="1"/>
      <c r="BF12" s="1"/>
      <c r="BG12" s="1"/>
      <c r="BH12" s="1" t="s">
        <v>6</v>
      </c>
      <c r="BI12" s="1" t="s">
        <v>7</v>
      </c>
      <c r="BJ12" s="1">
        <v>1</v>
      </c>
      <c r="BK12" s="1">
        <v>1</v>
      </c>
      <c r="BL12" s="1">
        <v>0</v>
      </c>
      <c r="BM12" s="1">
        <v>0</v>
      </c>
      <c r="BN12" s="1">
        <v>1</v>
      </c>
      <c r="BO12" s="1">
        <v>0</v>
      </c>
      <c r="BP12" s="1">
        <v>6</v>
      </c>
      <c r="BQ12" s="1">
        <v>2</v>
      </c>
      <c r="BR12" s="1">
        <v>1</v>
      </c>
      <c r="BS12" s="1">
        <v>1</v>
      </c>
      <c r="BT12" s="1">
        <v>1</v>
      </c>
      <c r="BU12" s="1">
        <v>0</v>
      </c>
      <c r="BV12" s="1">
        <v>1</v>
      </c>
      <c r="BW12" s="1">
        <v>1</v>
      </c>
      <c r="BX12" s="1">
        <v>0</v>
      </c>
      <c r="BY12" s="1" t="s">
        <v>8</v>
      </c>
      <c r="BZ12" s="1" t="s">
        <v>9</v>
      </c>
      <c r="CA12" s="1" t="s">
        <v>10</v>
      </c>
      <c r="CB12" s="1" t="s">
        <v>10</v>
      </c>
      <c r="CC12" s="1" t="s">
        <v>10</v>
      </c>
      <c r="CD12" s="1" t="s">
        <v>10</v>
      </c>
      <c r="CE12" s="1" t="s">
        <v>11</v>
      </c>
      <c r="CF12" s="1">
        <v>0</v>
      </c>
      <c r="CG12" s="1">
        <v>0</v>
      </c>
      <c r="CH12" s="1">
        <v>17113090</v>
      </c>
      <c r="CI12" s="1" t="s">
        <v>3</v>
      </c>
      <c r="CJ12" s="1" t="s">
        <v>3</v>
      </c>
      <c r="CK12" s="1">
        <v>73</v>
      </c>
      <c r="CL12" s="1"/>
      <c r="CM12" s="1"/>
      <c r="CN12" s="1"/>
      <c r="CO12" s="1"/>
      <c r="CP12" s="1"/>
      <c r="CQ12" s="1" t="s">
        <v>12</v>
      </c>
      <c r="CR12" s="1" t="s">
        <v>13</v>
      </c>
      <c r="CS12" s="1">
        <v>41660</v>
      </c>
      <c r="CT12" s="1">
        <v>1</v>
      </c>
      <c r="CU12" s="1">
        <v>68</v>
      </c>
      <c r="CV12" s="1"/>
      <c r="CW12" s="1"/>
      <c r="CX12" s="1"/>
      <c r="CY12" s="1">
        <v>0</v>
      </c>
      <c r="CZ12" s="1" t="s">
        <v>3</v>
      </c>
      <c r="DA12" s="1" t="s">
        <v>3</v>
      </c>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v>0</v>
      </c>
    </row>
    <row r="15" spans="1:133" x14ac:dyDescent="0.2">
      <c r="A15" s="1">
        <v>15</v>
      </c>
      <c r="B15" s="1">
        <v>1</v>
      </c>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row>
    <row r="18" spans="1:255" x14ac:dyDescent="0.2">
      <c r="A18" s="3">
        <v>52</v>
      </c>
      <c r="B18" s="3">
        <f t="shared" ref="B18:G18" si="0">B304</f>
        <v>342</v>
      </c>
      <c r="C18" s="3">
        <f t="shared" si="0"/>
        <v>1</v>
      </c>
      <c r="D18" s="3">
        <f t="shared" si="0"/>
        <v>12</v>
      </c>
      <c r="E18" s="3">
        <f t="shared" si="0"/>
        <v>0</v>
      </c>
      <c r="F18" s="3" t="str">
        <f t="shared" si="0"/>
        <v>Новый объект</v>
      </c>
      <c r="G18" s="3" t="str">
        <f t="shared" si="0"/>
        <v>Устройство освещения на территории  ГБУ Бибирево</v>
      </c>
      <c r="H18" s="3"/>
      <c r="I18" s="3"/>
      <c r="J18" s="3"/>
      <c r="K18" s="3"/>
      <c r="L18" s="3"/>
      <c r="M18" s="3"/>
      <c r="N18" s="3"/>
      <c r="O18" s="3">
        <f t="shared" ref="O18:AT18" si="1">O304</f>
        <v>107681.09</v>
      </c>
      <c r="P18" s="3">
        <f t="shared" si="1"/>
        <v>104448.87</v>
      </c>
      <c r="Q18" s="3">
        <f t="shared" si="1"/>
        <v>1335.97</v>
      </c>
      <c r="R18" s="3">
        <f t="shared" si="1"/>
        <v>128.53</v>
      </c>
      <c r="S18" s="3">
        <f t="shared" si="1"/>
        <v>1896.25</v>
      </c>
      <c r="T18" s="3">
        <f t="shared" si="1"/>
        <v>0</v>
      </c>
      <c r="U18" s="3">
        <f t="shared" si="1"/>
        <v>166.28324459999999</v>
      </c>
      <c r="V18" s="3">
        <f t="shared" si="1"/>
        <v>0</v>
      </c>
      <c r="W18" s="3">
        <f t="shared" si="1"/>
        <v>0</v>
      </c>
      <c r="X18" s="3">
        <f t="shared" si="1"/>
        <v>2106.52</v>
      </c>
      <c r="Y18" s="3">
        <f t="shared" si="1"/>
        <v>1370.04</v>
      </c>
      <c r="Z18" s="3">
        <f t="shared" si="1"/>
        <v>0</v>
      </c>
      <c r="AA18" s="3">
        <f t="shared" si="1"/>
        <v>0</v>
      </c>
      <c r="AB18" s="3">
        <f t="shared" si="1"/>
        <v>0</v>
      </c>
      <c r="AC18" s="3">
        <f t="shared" si="1"/>
        <v>0</v>
      </c>
      <c r="AD18" s="3">
        <f t="shared" si="1"/>
        <v>0</v>
      </c>
      <c r="AE18" s="3">
        <f t="shared" si="1"/>
        <v>0</v>
      </c>
      <c r="AF18" s="3">
        <f t="shared" si="1"/>
        <v>0</v>
      </c>
      <c r="AG18" s="3">
        <f t="shared" si="1"/>
        <v>0</v>
      </c>
      <c r="AH18" s="3">
        <f t="shared" si="1"/>
        <v>0</v>
      </c>
      <c r="AI18" s="3">
        <f t="shared" si="1"/>
        <v>0</v>
      </c>
      <c r="AJ18" s="3">
        <f t="shared" si="1"/>
        <v>0</v>
      </c>
      <c r="AK18" s="3">
        <f t="shared" si="1"/>
        <v>0</v>
      </c>
      <c r="AL18" s="3">
        <f t="shared" si="1"/>
        <v>0</v>
      </c>
      <c r="AM18" s="3">
        <f t="shared" si="1"/>
        <v>0</v>
      </c>
      <c r="AN18" s="3">
        <f t="shared" si="1"/>
        <v>0</v>
      </c>
      <c r="AO18" s="3">
        <f t="shared" si="1"/>
        <v>0</v>
      </c>
      <c r="AP18" s="3">
        <f t="shared" si="1"/>
        <v>23457.09</v>
      </c>
      <c r="AQ18" s="3">
        <f t="shared" si="1"/>
        <v>0</v>
      </c>
      <c r="AR18" s="3">
        <f t="shared" si="1"/>
        <v>111382.6</v>
      </c>
      <c r="AS18" s="3">
        <f t="shared" si="1"/>
        <v>53898.91</v>
      </c>
      <c r="AT18" s="3">
        <f t="shared" si="1"/>
        <v>34026.6</v>
      </c>
      <c r="AU18" s="3">
        <f t="shared" ref="AU18:BZ18" si="2">AU304</f>
        <v>0</v>
      </c>
      <c r="AV18" s="3">
        <f t="shared" si="2"/>
        <v>104448.87</v>
      </c>
      <c r="AW18" s="3">
        <f t="shared" si="2"/>
        <v>80991.78</v>
      </c>
      <c r="AX18" s="3">
        <f t="shared" si="2"/>
        <v>0</v>
      </c>
      <c r="AY18" s="3">
        <f t="shared" si="2"/>
        <v>80991.78</v>
      </c>
      <c r="AZ18" s="3">
        <f t="shared" si="2"/>
        <v>23457.09</v>
      </c>
      <c r="BA18" s="3">
        <f t="shared" si="2"/>
        <v>0</v>
      </c>
      <c r="BB18" s="3">
        <f t="shared" si="2"/>
        <v>0</v>
      </c>
      <c r="BC18" s="3">
        <f t="shared" si="2"/>
        <v>0</v>
      </c>
      <c r="BD18" s="3">
        <f t="shared" si="2"/>
        <v>0</v>
      </c>
      <c r="BE18" s="3">
        <f t="shared" si="2"/>
        <v>0</v>
      </c>
      <c r="BF18" s="3">
        <f t="shared" si="2"/>
        <v>0</v>
      </c>
      <c r="BG18" s="3">
        <f t="shared" si="2"/>
        <v>0</v>
      </c>
      <c r="BH18" s="3">
        <f t="shared" si="2"/>
        <v>0</v>
      </c>
      <c r="BI18" s="3">
        <f t="shared" si="2"/>
        <v>0</v>
      </c>
      <c r="BJ18" s="3">
        <f t="shared" si="2"/>
        <v>0</v>
      </c>
      <c r="BK18" s="3">
        <f t="shared" si="2"/>
        <v>0</v>
      </c>
      <c r="BL18" s="3">
        <f t="shared" si="2"/>
        <v>0</v>
      </c>
      <c r="BM18" s="3">
        <f t="shared" si="2"/>
        <v>0</v>
      </c>
      <c r="BN18" s="3">
        <f t="shared" si="2"/>
        <v>0</v>
      </c>
      <c r="BO18" s="3">
        <f t="shared" si="2"/>
        <v>0</v>
      </c>
      <c r="BP18" s="3">
        <f t="shared" si="2"/>
        <v>0</v>
      </c>
      <c r="BQ18" s="3">
        <f t="shared" si="2"/>
        <v>0</v>
      </c>
      <c r="BR18" s="3">
        <f t="shared" si="2"/>
        <v>0</v>
      </c>
      <c r="BS18" s="3">
        <f t="shared" si="2"/>
        <v>0</v>
      </c>
      <c r="BT18" s="3">
        <f t="shared" si="2"/>
        <v>0</v>
      </c>
      <c r="BU18" s="3">
        <f t="shared" si="2"/>
        <v>0</v>
      </c>
      <c r="BV18" s="3">
        <f t="shared" si="2"/>
        <v>0</v>
      </c>
      <c r="BW18" s="3">
        <f t="shared" si="2"/>
        <v>0</v>
      </c>
      <c r="BX18" s="3">
        <f t="shared" si="2"/>
        <v>0</v>
      </c>
      <c r="BY18" s="3">
        <f t="shared" si="2"/>
        <v>0</v>
      </c>
      <c r="BZ18" s="3">
        <f t="shared" si="2"/>
        <v>0</v>
      </c>
      <c r="CA18" s="3">
        <f t="shared" ref="CA18:DF18" si="3">CA304</f>
        <v>0</v>
      </c>
      <c r="CB18" s="3">
        <f t="shared" si="3"/>
        <v>0</v>
      </c>
      <c r="CC18" s="3">
        <f t="shared" si="3"/>
        <v>0</v>
      </c>
      <c r="CD18" s="3">
        <f t="shared" si="3"/>
        <v>0</v>
      </c>
      <c r="CE18" s="3">
        <f t="shared" si="3"/>
        <v>0</v>
      </c>
      <c r="CF18" s="3">
        <f t="shared" si="3"/>
        <v>0</v>
      </c>
      <c r="CG18" s="3">
        <f t="shared" si="3"/>
        <v>0</v>
      </c>
      <c r="CH18" s="3">
        <f t="shared" si="3"/>
        <v>0</v>
      </c>
      <c r="CI18" s="3">
        <f t="shared" si="3"/>
        <v>0</v>
      </c>
      <c r="CJ18" s="3">
        <f t="shared" si="3"/>
        <v>0</v>
      </c>
      <c r="CK18" s="3">
        <f t="shared" si="3"/>
        <v>0</v>
      </c>
      <c r="CL18" s="3">
        <f t="shared" si="3"/>
        <v>0</v>
      </c>
      <c r="CM18" s="3">
        <f t="shared" si="3"/>
        <v>0</v>
      </c>
      <c r="CN18" s="3">
        <f t="shared" si="3"/>
        <v>0</v>
      </c>
      <c r="CO18" s="3">
        <f t="shared" si="3"/>
        <v>0</v>
      </c>
      <c r="CP18" s="3">
        <f t="shared" si="3"/>
        <v>0</v>
      </c>
      <c r="CQ18" s="3">
        <f t="shared" si="3"/>
        <v>0</v>
      </c>
      <c r="CR18" s="3">
        <f t="shared" si="3"/>
        <v>0</v>
      </c>
      <c r="CS18" s="3">
        <f t="shared" si="3"/>
        <v>0</v>
      </c>
      <c r="CT18" s="3">
        <f t="shared" si="3"/>
        <v>0</v>
      </c>
      <c r="CU18" s="3">
        <f t="shared" si="3"/>
        <v>0</v>
      </c>
      <c r="CV18" s="3">
        <f t="shared" si="3"/>
        <v>0</v>
      </c>
      <c r="CW18" s="3">
        <f t="shared" si="3"/>
        <v>0</v>
      </c>
      <c r="CX18" s="3">
        <f t="shared" si="3"/>
        <v>0</v>
      </c>
      <c r="CY18" s="3">
        <f t="shared" si="3"/>
        <v>0</v>
      </c>
      <c r="CZ18" s="3">
        <f t="shared" si="3"/>
        <v>0</v>
      </c>
      <c r="DA18" s="3">
        <f t="shared" si="3"/>
        <v>0</v>
      </c>
      <c r="DB18" s="3">
        <f t="shared" si="3"/>
        <v>0</v>
      </c>
      <c r="DC18" s="3">
        <f t="shared" si="3"/>
        <v>0</v>
      </c>
      <c r="DD18" s="3">
        <f t="shared" si="3"/>
        <v>0</v>
      </c>
      <c r="DE18" s="3">
        <f t="shared" si="3"/>
        <v>0</v>
      </c>
      <c r="DF18" s="3">
        <f t="shared" si="3"/>
        <v>0</v>
      </c>
      <c r="DG18" s="4">
        <f t="shared" ref="DG18:EL18" si="4">DG304</f>
        <v>820625.05</v>
      </c>
      <c r="DH18" s="4">
        <f t="shared" si="4"/>
        <v>751269.97</v>
      </c>
      <c r="DI18" s="4">
        <f t="shared" si="4"/>
        <v>14306.94</v>
      </c>
      <c r="DJ18" s="4">
        <f t="shared" si="4"/>
        <v>3731.22</v>
      </c>
      <c r="DK18" s="4">
        <f t="shared" si="4"/>
        <v>55048.14</v>
      </c>
      <c r="DL18" s="4">
        <f t="shared" si="4"/>
        <v>0</v>
      </c>
      <c r="DM18" s="4">
        <f t="shared" si="4"/>
        <v>166.28324459999999</v>
      </c>
      <c r="DN18" s="4">
        <f t="shared" si="4"/>
        <v>0</v>
      </c>
      <c r="DO18" s="4">
        <f t="shared" si="4"/>
        <v>0</v>
      </c>
      <c r="DP18" s="4">
        <f t="shared" si="4"/>
        <v>50364.32</v>
      </c>
      <c r="DQ18" s="4">
        <f t="shared" si="4"/>
        <v>23040.63</v>
      </c>
      <c r="DR18" s="4">
        <f t="shared" si="4"/>
        <v>0</v>
      </c>
      <c r="DS18" s="4">
        <f t="shared" si="4"/>
        <v>0</v>
      </c>
      <c r="DT18" s="4">
        <f t="shared" si="4"/>
        <v>0</v>
      </c>
      <c r="DU18" s="4">
        <f t="shared" si="4"/>
        <v>0</v>
      </c>
      <c r="DV18" s="4">
        <f t="shared" si="4"/>
        <v>0</v>
      </c>
      <c r="DW18" s="4">
        <f t="shared" si="4"/>
        <v>0</v>
      </c>
      <c r="DX18" s="4">
        <f t="shared" si="4"/>
        <v>0</v>
      </c>
      <c r="DY18" s="4">
        <f t="shared" si="4"/>
        <v>0</v>
      </c>
      <c r="DZ18" s="4">
        <f t="shared" si="4"/>
        <v>0</v>
      </c>
      <c r="EA18" s="4">
        <f t="shared" si="4"/>
        <v>0</v>
      </c>
      <c r="EB18" s="4">
        <f t="shared" si="4"/>
        <v>0</v>
      </c>
      <c r="EC18" s="4">
        <f t="shared" si="4"/>
        <v>0</v>
      </c>
      <c r="ED18" s="4">
        <f t="shared" si="4"/>
        <v>0</v>
      </c>
      <c r="EE18" s="4">
        <f t="shared" si="4"/>
        <v>0</v>
      </c>
      <c r="EF18" s="4">
        <f t="shared" si="4"/>
        <v>0</v>
      </c>
      <c r="EG18" s="4">
        <f t="shared" si="4"/>
        <v>0</v>
      </c>
      <c r="EH18" s="4">
        <f t="shared" si="4"/>
        <v>108732.32</v>
      </c>
      <c r="EI18" s="4">
        <f t="shared" si="4"/>
        <v>0</v>
      </c>
      <c r="EJ18" s="4">
        <f t="shared" si="4"/>
        <v>899999.95</v>
      </c>
      <c r="EK18" s="4">
        <f t="shared" si="4"/>
        <v>479499.62</v>
      </c>
      <c r="EL18" s="4">
        <f t="shared" si="4"/>
        <v>311768.01</v>
      </c>
      <c r="EM18" s="4">
        <f t="shared" ref="EM18:FR18" si="5">EM304</f>
        <v>0</v>
      </c>
      <c r="EN18" s="4">
        <f t="shared" si="5"/>
        <v>751269.97</v>
      </c>
      <c r="EO18" s="4">
        <f t="shared" si="5"/>
        <v>642537.65</v>
      </c>
      <c r="EP18" s="4">
        <f t="shared" si="5"/>
        <v>0</v>
      </c>
      <c r="EQ18" s="4">
        <f t="shared" si="5"/>
        <v>642537.65</v>
      </c>
      <c r="ER18" s="4">
        <f t="shared" si="5"/>
        <v>108732.32</v>
      </c>
      <c r="ES18" s="4">
        <f t="shared" si="5"/>
        <v>0</v>
      </c>
      <c r="ET18" s="4">
        <f t="shared" si="5"/>
        <v>0</v>
      </c>
      <c r="EU18" s="4">
        <f t="shared" si="5"/>
        <v>0</v>
      </c>
      <c r="EV18" s="4">
        <f t="shared" si="5"/>
        <v>0</v>
      </c>
      <c r="EW18" s="4">
        <f t="shared" si="5"/>
        <v>0</v>
      </c>
      <c r="EX18" s="4">
        <f t="shared" si="5"/>
        <v>0</v>
      </c>
      <c r="EY18" s="4">
        <f t="shared" si="5"/>
        <v>0</v>
      </c>
      <c r="EZ18" s="4">
        <f t="shared" si="5"/>
        <v>0</v>
      </c>
      <c r="FA18" s="4">
        <f t="shared" si="5"/>
        <v>0</v>
      </c>
      <c r="FB18" s="4">
        <f t="shared" si="5"/>
        <v>0</v>
      </c>
      <c r="FC18" s="4">
        <f t="shared" si="5"/>
        <v>0</v>
      </c>
      <c r="FD18" s="4">
        <f t="shared" si="5"/>
        <v>0</v>
      </c>
      <c r="FE18" s="4">
        <f t="shared" si="5"/>
        <v>0</v>
      </c>
      <c r="FF18" s="4">
        <f t="shared" si="5"/>
        <v>0</v>
      </c>
      <c r="FG18" s="4">
        <f t="shared" si="5"/>
        <v>0</v>
      </c>
      <c r="FH18" s="4">
        <f t="shared" si="5"/>
        <v>0</v>
      </c>
      <c r="FI18" s="4">
        <f t="shared" si="5"/>
        <v>0</v>
      </c>
      <c r="FJ18" s="4">
        <f t="shared" si="5"/>
        <v>0</v>
      </c>
      <c r="FK18" s="4">
        <f t="shared" si="5"/>
        <v>0</v>
      </c>
      <c r="FL18" s="4">
        <f t="shared" si="5"/>
        <v>0</v>
      </c>
      <c r="FM18" s="4">
        <f t="shared" si="5"/>
        <v>0</v>
      </c>
      <c r="FN18" s="4">
        <f t="shared" si="5"/>
        <v>0</v>
      </c>
      <c r="FO18" s="4">
        <f t="shared" si="5"/>
        <v>0</v>
      </c>
      <c r="FP18" s="4">
        <f t="shared" si="5"/>
        <v>0</v>
      </c>
      <c r="FQ18" s="4">
        <f t="shared" si="5"/>
        <v>0</v>
      </c>
      <c r="FR18" s="4">
        <f t="shared" si="5"/>
        <v>0</v>
      </c>
      <c r="FS18" s="4">
        <f t="shared" ref="FS18:GX18" si="6">FS304</f>
        <v>0</v>
      </c>
      <c r="FT18" s="4">
        <f t="shared" si="6"/>
        <v>0</v>
      </c>
      <c r="FU18" s="4">
        <f t="shared" si="6"/>
        <v>0</v>
      </c>
      <c r="FV18" s="4">
        <f t="shared" si="6"/>
        <v>0</v>
      </c>
      <c r="FW18" s="4">
        <f t="shared" si="6"/>
        <v>0</v>
      </c>
      <c r="FX18" s="4">
        <f t="shared" si="6"/>
        <v>0</v>
      </c>
      <c r="FY18" s="4">
        <f t="shared" si="6"/>
        <v>0</v>
      </c>
      <c r="FZ18" s="4">
        <f t="shared" si="6"/>
        <v>0</v>
      </c>
      <c r="GA18" s="4">
        <f t="shared" si="6"/>
        <v>0</v>
      </c>
      <c r="GB18" s="4">
        <f t="shared" si="6"/>
        <v>0</v>
      </c>
      <c r="GC18" s="4">
        <f t="shared" si="6"/>
        <v>0</v>
      </c>
      <c r="GD18" s="4">
        <f t="shared" si="6"/>
        <v>0</v>
      </c>
      <c r="GE18" s="4">
        <f t="shared" si="6"/>
        <v>0</v>
      </c>
      <c r="GF18" s="4">
        <f t="shared" si="6"/>
        <v>0</v>
      </c>
      <c r="GG18" s="4">
        <f t="shared" si="6"/>
        <v>0</v>
      </c>
      <c r="GH18" s="4">
        <f t="shared" si="6"/>
        <v>0</v>
      </c>
      <c r="GI18" s="4">
        <f t="shared" si="6"/>
        <v>0</v>
      </c>
      <c r="GJ18" s="4">
        <f t="shared" si="6"/>
        <v>0</v>
      </c>
      <c r="GK18" s="4">
        <f t="shared" si="6"/>
        <v>0</v>
      </c>
      <c r="GL18" s="4">
        <f t="shared" si="6"/>
        <v>0</v>
      </c>
      <c r="GM18" s="4">
        <f t="shared" si="6"/>
        <v>0</v>
      </c>
      <c r="GN18" s="4">
        <f t="shared" si="6"/>
        <v>0</v>
      </c>
      <c r="GO18" s="4">
        <f t="shared" si="6"/>
        <v>0</v>
      </c>
      <c r="GP18" s="4">
        <f t="shared" si="6"/>
        <v>0</v>
      </c>
      <c r="GQ18" s="4">
        <f t="shared" si="6"/>
        <v>0</v>
      </c>
      <c r="GR18" s="4">
        <f t="shared" si="6"/>
        <v>0</v>
      </c>
      <c r="GS18" s="4">
        <f t="shared" si="6"/>
        <v>0</v>
      </c>
      <c r="GT18" s="4">
        <f t="shared" si="6"/>
        <v>0</v>
      </c>
      <c r="GU18" s="4">
        <f t="shared" si="6"/>
        <v>0</v>
      </c>
      <c r="GV18" s="4">
        <f t="shared" si="6"/>
        <v>0</v>
      </c>
      <c r="GW18" s="4">
        <f t="shared" si="6"/>
        <v>0</v>
      </c>
      <c r="GX18" s="4">
        <f t="shared" si="6"/>
        <v>0</v>
      </c>
    </row>
    <row r="20" spans="1:255" x14ac:dyDescent="0.2">
      <c r="A20" s="1">
        <v>3</v>
      </c>
      <c r="B20" s="1">
        <v>1</v>
      </c>
      <c r="C20" s="1"/>
      <c r="D20" s="1">
        <f>ROW(A271)</f>
        <v>271</v>
      </c>
      <c r="E20" s="1"/>
      <c r="F20" s="1" t="s">
        <v>14</v>
      </c>
      <c r="G20" s="1" t="s">
        <v>15</v>
      </c>
      <c r="H20" s="1" t="s">
        <v>3</v>
      </c>
      <c r="I20" s="1">
        <v>0</v>
      </c>
      <c r="J20" s="1" t="s">
        <v>3</v>
      </c>
      <c r="K20" s="1">
        <v>-1</v>
      </c>
      <c r="L20" s="1" t="s">
        <v>14</v>
      </c>
      <c r="M20" s="1" t="s">
        <v>3</v>
      </c>
      <c r="N20" s="1"/>
      <c r="O20" s="1"/>
      <c r="P20" s="1"/>
      <c r="Q20" s="1"/>
      <c r="R20" s="1"/>
      <c r="S20" s="1">
        <v>0</v>
      </c>
      <c r="T20" s="1">
        <v>0</v>
      </c>
      <c r="U20" s="1" t="s">
        <v>3</v>
      </c>
      <c r="V20" s="1">
        <v>0</v>
      </c>
      <c r="W20" s="1"/>
      <c r="X20" s="1"/>
      <c r="Y20" s="1"/>
      <c r="Z20" s="1"/>
      <c r="AA20" s="1"/>
      <c r="AB20" s="1" t="s">
        <v>3</v>
      </c>
      <c r="AC20" s="1" t="s">
        <v>3</v>
      </c>
      <c r="AD20" s="1" t="s">
        <v>3</v>
      </c>
      <c r="AE20" s="1" t="s">
        <v>3</v>
      </c>
      <c r="AF20" s="1" t="s">
        <v>3</v>
      </c>
      <c r="AG20" s="1" t="s">
        <v>3</v>
      </c>
      <c r="AH20" s="1"/>
      <c r="AI20" s="1"/>
      <c r="AJ20" s="1"/>
      <c r="AK20" s="1"/>
      <c r="AL20" s="1"/>
      <c r="AM20" s="1"/>
      <c r="AN20" s="1"/>
      <c r="AO20" s="1"/>
      <c r="AP20" s="1" t="s">
        <v>3</v>
      </c>
      <c r="AQ20" s="1" t="s">
        <v>3</v>
      </c>
      <c r="AR20" s="1" t="s">
        <v>3</v>
      </c>
      <c r="AS20" s="1"/>
      <c r="AT20" s="1"/>
      <c r="AU20" s="1"/>
      <c r="AV20" s="1"/>
      <c r="AW20" s="1"/>
      <c r="AX20" s="1"/>
      <c r="AY20" s="1"/>
      <c r="AZ20" s="1" t="s">
        <v>3</v>
      </c>
      <c r="BA20" s="1"/>
      <c r="BB20" s="1" t="s">
        <v>3</v>
      </c>
      <c r="BC20" s="1" t="s">
        <v>3</v>
      </c>
      <c r="BD20" s="1" t="s">
        <v>3</v>
      </c>
      <c r="BE20" s="1" t="s">
        <v>3</v>
      </c>
      <c r="BF20" s="1" t="s">
        <v>3</v>
      </c>
      <c r="BG20" s="1" t="s">
        <v>3</v>
      </c>
      <c r="BH20" s="1" t="s">
        <v>3</v>
      </c>
      <c r="BI20" s="1" t="s">
        <v>3</v>
      </c>
      <c r="BJ20" s="1" t="s">
        <v>3</v>
      </c>
      <c r="BK20" s="1" t="s">
        <v>3</v>
      </c>
      <c r="BL20" s="1" t="s">
        <v>3</v>
      </c>
      <c r="BM20" s="1" t="s">
        <v>3</v>
      </c>
      <c r="BN20" s="1" t="s">
        <v>3</v>
      </c>
      <c r="BO20" s="1" t="s">
        <v>3</v>
      </c>
      <c r="BP20" s="1" t="s">
        <v>3</v>
      </c>
      <c r="BQ20" s="1"/>
      <c r="BR20" s="1"/>
      <c r="BS20" s="1"/>
      <c r="BT20" s="1"/>
      <c r="BU20" s="1"/>
      <c r="BV20" s="1"/>
      <c r="BW20" s="1"/>
      <c r="BX20" s="1">
        <v>0</v>
      </c>
      <c r="BY20" s="1"/>
      <c r="BZ20" s="1"/>
      <c r="CA20" s="1"/>
      <c r="CB20" s="1"/>
      <c r="CC20" s="1"/>
      <c r="CD20" s="1"/>
      <c r="CE20" s="1"/>
      <c r="CF20" s="1">
        <v>0</v>
      </c>
      <c r="CG20" s="1">
        <v>0</v>
      </c>
      <c r="CH20" s="1"/>
      <c r="CI20" s="1" t="s">
        <v>3</v>
      </c>
      <c r="CJ20" s="1" t="s">
        <v>3</v>
      </c>
      <c r="CK20" t="s">
        <v>3</v>
      </c>
      <c r="CL20" t="s">
        <v>3</v>
      </c>
      <c r="CM20" t="s">
        <v>3</v>
      </c>
      <c r="CN20" t="s">
        <v>3</v>
      </c>
      <c r="CO20" t="s">
        <v>3</v>
      </c>
      <c r="CP20" t="s">
        <v>3</v>
      </c>
      <c r="CQ20" t="s">
        <v>3</v>
      </c>
    </row>
    <row r="22" spans="1:255" x14ac:dyDescent="0.2">
      <c r="A22" s="3">
        <v>52</v>
      </c>
      <c r="B22" s="3">
        <f t="shared" ref="B22:G22" si="7">B271</f>
        <v>1</v>
      </c>
      <c r="C22" s="3">
        <f t="shared" si="7"/>
        <v>3</v>
      </c>
      <c r="D22" s="3">
        <f t="shared" si="7"/>
        <v>20</v>
      </c>
      <c r="E22" s="3">
        <f t="shared" si="7"/>
        <v>0</v>
      </c>
      <c r="F22" s="3" t="str">
        <f t="shared" si="7"/>
        <v>07-01-02</v>
      </c>
      <c r="G22" s="3" t="str">
        <f t="shared" si="7"/>
        <v>Устройство освещения на территории базы</v>
      </c>
      <c r="H22" s="3"/>
      <c r="I22" s="3"/>
      <c r="J22" s="3"/>
      <c r="K22" s="3"/>
      <c r="L22" s="3"/>
      <c r="M22" s="3"/>
      <c r="N22" s="3"/>
      <c r="O22" s="3">
        <f t="shared" ref="O22:AT22" si="8">O271</f>
        <v>107681.09</v>
      </c>
      <c r="P22" s="3">
        <f t="shared" si="8"/>
        <v>104448.87</v>
      </c>
      <c r="Q22" s="3">
        <f t="shared" si="8"/>
        <v>1335.97</v>
      </c>
      <c r="R22" s="3">
        <f t="shared" si="8"/>
        <v>128.53</v>
      </c>
      <c r="S22" s="3">
        <f t="shared" si="8"/>
        <v>1896.25</v>
      </c>
      <c r="T22" s="3">
        <f t="shared" si="8"/>
        <v>0</v>
      </c>
      <c r="U22" s="3">
        <f t="shared" si="8"/>
        <v>166.28324459999999</v>
      </c>
      <c r="V22" s="3">
        <f t="shared" si="8"/>
        <v>0</v>
      </c>
      <c r="W22" s="3">
        <f t="shared" si="8"/>
        <v>0</v>
      </c>
      <c r="X22" s="3">
        <f t="shared" si="8"/>
        <v>2106.52</v>
      </c>
      <c r="Y22" s="3">
        <f t="shared" si="8"/>
        <v>1370.04</v>
      </c>
      <c r="Z22" s="3">
        <f t="shared" si="8"/>
        <v>0</v>
      </c>
      <c r="AA22" s="3">
        <f t="shared" si="8"/>
        <v>0</v>
      </c>
      <c r="AB22" s="3">
        <f t="shared" si="8"/>
        <v>0</v>
      </c>
      <c r="AC22" s="3">
        <f t="shared" si="8"/>
        <v>0</v>
      </c>
      <c r="AD22" s="3">
        <f t="shared" si="8"/>
        <v>0</v>
      </c>
      <c r="AE22" s="3">
        <f t="shared" si="8"/>
        <v>0</v>
      </c>
      <c r="AF22" s="3">
        <f t="shared" si="8"/>
        <v>0</v>
      </c>
      <c r="AG22" s="3">
        <f t="shared" si="8"/>
        <v>0</v>
      </c>
      <c r="AH22" s="3">
        <f t="shared" si="8"/>
        <v>0</v>
      </c>
      <c r="AI22" s="3">
        <f t="shared" si="8"/>
        <v>0</v>
      </c>
      <c r="AJ22" s="3">
        <f t="shared" si="8"/>
        <v>0</v>
      </c>
      <c r="AK22" s="3">
        <f t="shared" si="8"/>
        <v>0</v>
      </c>
      <c r="AL22" s="3">
        <f t="shared" si="8"/>
        <v>0</v>
      </c>
      <c r="AM22" s="3">
        <f t="shared" si="8"/>
        <v>0</v>
      </c>
      <c r="AN22" s="3">
        <f t="shared" si="8"/>
        <v>0</v>
      </c>
      <c r="AO22" s="3">
        <f t="shared" si="8"/>
        <v>0</v>
      </c>
      <c r="AP22" s="3">
        <f t="shared" si="8"/>
        <v>23457.09</v>
      </c>
      <c r="AQ22" s="3">
        <f t="shared" si="8"/>
        <v>0</v>
      </c>
      <c r="AR22" s="3">
        <f t="shared" si="8"/>
        <v>111382.6</v>
      </c>
      <c r="AS22" s="3">
        <f t="shared" si="8"/>
        <v>53898.91</v>
      </c>
      <c r="AT22" s="3">
        <f t="shared" si="8"/>
        <v>34026.6</v>
      </c>
      <c r="AU22" s="3">
        <f t="shared" ref="AU22:BZ22" si="9">AU271</f>
        <v>0</v>
      </c>
      <c r="AV22" s="3">
        <f t="shared" si="9"/>
        <v>104448.87</v>
      </c>
      <c r="AW22" s="3">
        <f t="shared" si="9"/>
        <v>80991.78</v>
      </c>
      <c r="AX22" s="3">
        <f t="shared" si="9"/>
        <v>0</v>
      </c>
      <c r="AY22" s="3">
        <f t="shared" si="9"/>
        <v>80991.78</v>
      </c>
      <c r="AZ22" s="3">
        <f t="shared" si="9"/>
        <v>23457.09</v>
      </c>
      <c r="BA22" s="3">
        <f t="shared" si="9"/>
        <v>0</v>
      </c>
      <c r="BB22" s="3">
        <f t="shared" si="9"/>
        <v>0</v>
      </c>
      <c r="BC22" s="3">
        <f t="shared" si="9"/>
        <v>0</v>
      </c>
      <c r="BD22" s="3">
        <f t="shared" si="9"/>
        <v>0</v>
      </c>
      <c r="BE22" s="3">
        <f t="shared" si="9"/>
        <v>0</v>
      </c>
      <c r="BF22" s="3">
        <f t="shared" si="9"/>
        <v>0</v>
      </c>
      <c r="BG22" s="3">
        <f t="shared" si="9"/>
        <v>0</v>
      </c>
      <c r="BH22" s="3">
        <f t="shared" si="9"/>
        <v>0</v>
      </c>
      <c r="BI22" s="3">
        <f t="shared" si="9"/>
        <v>0</v>
      </c>
      <c r="BJ22" s="3">
        <f t="shared" si="9"/>
        <v>0</v>
      </c>
      <c r="BK22" s="3">
        <f t="shared" si="9"/>
        <v>0</v>
      </c>
      <c r="BL22" s="3">
        <f t="shared" si="9"/>
        <v>0</v>
      </c>
      <c r="BM22" s="3">
        <f t="shared" si="9"/>
        <v>0</v>
      </c>
      <c r="BN22" s="3">
        <f t="shared" si="9"/>
        <v>0</v>
      </c>
      <c r="BO22" s="3">
        <f t="shared" si="9"/>
        <v>0</v>
      </c>
      <c r="BP22" s="3">
        <f t="shared" si="9"/>
        <v>0</v>
      </c>
      <c r="BQ22" s="3">
        <f t="shared" si="9"/>
        <v>0</v>
      </c>
      <c r="BR22" s="3">
        <f t="shared" si="9"/>
        <v>0</v>
      </c>
      <c r="BS22" s="3">
        <f t="shared" si="9"/>
        <v>0</v>
      </c>
      <c r="BT22" s="3">
        <f t="shared" si="9"/>
        <v>0</v>
      </c>
      <c r="BU22" s="3">
        <f t="shared" si="9"/>
        <v>0</v>
      </c>
      <c r="BV22" s="3">
        <f t="shared" si="9"/>
        <v>0</v>
      </c>
      <c r="BW22" s="3">
        <f t="shared" si="9"/>
        <v>0</v>
      </c>
      <c r="BX22" s="3">
        <f t="shared" si="9"/>
        <v>0</v>
      </c>
      <c r="BY22" s="3">
        <f t="shared" si="9"/>
        <v>0</v>
      </c>
      <c r="BZ22" s="3">
        <f t="shared" si="9"/>
        <v>0</v>
      </c>
      <c r="CA22" s="3">
        <f t="shared" ref="CA22:DF22" si="10">CA271</f>
        <v>0</v>
      </c>
      <c r="CB22" s="3">
        <f t="shared" si="10"/>
        <v>0</v>
      </c>
      <c r="CC22" s="3">
        <f t="shared" si="10"/>
        <v>0</v>
      </c>
      <c r="CD22" s="3">
        <f t="shared" si="10"/>
        <v>0</v>
      </c>
      <c r="CE22" s="3">
        <f t="shared" si="10"/>
        <v>0</v>
      </c>
      <c r="CF22" s="3">
        <f t="shared" si="10"/>
        <v>0</v>
      </c>
      <c r="CG22" s="3">
        <f t="shared" si="10"/>
        <v>0</v>
      </c>
      <c r="CH22" s="3">
        <f t="shared" si="10"/>
        <v>0</v>
      </c>
      <c r="CI22" s="3">
        <f t="shared" si="10"/>
        <v>0</v>
      </c>
      <c r="CJ22" s="3">
        <f t="shared" si="10"/>
        <v>0</v>
      </c>
      <c r="CK22" s="3">
        <f t="shared" si="10"/>
        <v>0</v>
      </c>
      <c r="CL22" s="3">
        <f t="shared" si="10"/>
        <v>0</v>
      </c>
      <c r="CM22" s="3">
        <f t="shared" si="10"/>
        <v>0</v>
      </c>
      <c r="CN22" s="3">
        <f t="shared" si="10"/>
        <v>0</v>
      </c>
      <c r="CO22" s="3">
        <f t="shared" si="10"/>
        <v>0</v>
      </c>
      <c r="CP22" s="3">
        <f t="shared" si="10"/>
        <v>0</v>
      </c>
      <c r="CQ22" s="3">
        <f t="shared" si="10"/>
        <v>0</v>
      </c>
      <c r="CR22" s="3">
        <f t="shared" si="10"/>
        <v>0</v>
      </c>
      <c r="CS22" s="3">
        <f t="shared" si="10"/>
        <v>0</v>
      </c>
      <c r="CT22" s="3">
        <f t="shared" si="10"/>
        <v>0</v>
      </c>
      <c r="CU22" s="3">
        <f t="shared" si="10"/>
        <v>0</v>
      </c>
      <c r="CV22" s="3">
        <f t="shared" si="10"/>
        <v>0</v>
      </c>
      <c r="CW22" s="3">
        <f t="shared" si="10"/>
        <v>0</v>
      </c>
      <c r="CX22" s="3">
        <f t="shared" si="10"/>
        <v>0</v>
      </c>
      <c r="CY22" s="3">
        <f t="shared" si="10"/>
        <v>0</v>
      </c>
      <c r="CZ22" s="3">
        <f t="shared" si="10"/>
        <v>0</v>
      </c>
      <c r="DA22" s="3">
        <f t="shared" si="10"/>
        <v>0</v>
      </c>
      <c r="DB22" s="3">
        <f t="shared" si="10"/>
        <v>0</v>
      </c>
      <c r="DC22" s="3">
        <f t="shared" si="10"/>
        <v>0</v>
      </c>
      <c r="DD22" s="3">
        <f t="shared" si="10"/>
        <v>0</v>
      </c>
      <c r="DE22" s="3">
        <f t="shared" si="10"/>
        <v>0</v>
      </c>
      <c r="DF22" s="3">
        <f t="shared" si="10"/>
        <v>0</v>
      </c>
      <c r="DG22" s="4">
        <f t="shared" ref="DG22:EL22" si="11">DG271</f>
        <v>820625.05</v>
      </c>
      <c r="DH22" s="4">
        <f t="shared" si="11"/>
        <v>751269.97</v>
      </c>
      <c r="DI22" s="4">
        <f t="shared" si="11"/>
        <v>14306.94</v>
      </c>
      <c r="DJ22" s="4">
        <f t="shared" si="11"/>
        <v>3731.22</v>
      </c>
      <c r="DK22" s="4">
        <f t="shared" si="11"/>
        <v>55048.14</v>
      </c>
      <c r="DL22" s="4">
        <f t="shared" si="11"/>
        <v>0</v>
      </c>
      <c r="DM22" s="4">
        <f t="shared" si="11"/>
        <v>166.28324459999999</v>
      </c>
      <c r="DN22" s="4">
        <f t="shared" si="11"/>
        <v>0</v>
      </c>
      <c r="DO22" s="4">
        <f t="shared" si="11"/>
        <v>0</v>
      </c>
      <c r="DP22" s="4">
        <f t="shared" si="11"/>
        <v>50364.32</v>
      </c>
      <c r="DQ22" s="4">
        <f t="shared" si="11"/>
        <v>23040.63</v>
      </c>
      <c r="DR22" s="4">
        <f t="shared" si="11"/>
        <v>0</v>
      </c>
      <c r="DS22" s="4">
        <f t="shared" si="11"/>
        <v>0</v>
      </c>
      <c r="DT22" s="4">
        <f t="shared" si="11"/>
        <v>0</v>
      </c>
      <c r="DU22" s="4">
        <f t="shared" si="11"/>
        <v>0</v>
      </c>
      <c r="DV22" s="4">
        <f t="shared" si="11"/>
        <v>0</v>
      </c>
      <c r="DW22" s="4">
        <f t="shared" si="11"/>
        <v>0</v>
      </c>
      <c r="DX22" s="4">
        <f t="shared" si="11"/>
        <v>0</v>
      </c>
      <c r="DY22" s="4">
        <f t="shared" si="11"/>
        <v>0</v>
      </c>
      <c r="DZ22" s="4">
        <f t="shared" si="11"/>
        <v>0</v>
      </c>
      <c r="EA22" s="4">
        <f t="shared" si="11"/>
        <v>0</v>
      </c>
      <c r="EB22" s="4">
        <f t="shared" si="11"/>
        <v>0</v>
      </c>
      <c r="EC22" s="4">
        <f t="shared" si="11"/>
        <v>0</v>
      </c>
      <c r="ED22" s="4">
        <f t="shared" si="11"/>
        <v>0</v>
      </c>
      <c r="EE22" s="4">
        <f t="shared" si="11"/>
        <v>0</v>
      </c>
      <c r="EF22" s="4">
        <f t="shared" si="11"/>
        <v>0</v>
      </c>
      <c r="EG22" s="4">
        <f t="shared" si="11"/>
        <v>0</v>
      </c>
      <c r="EH22" s="4">
        <f t="shared" si="11"/>
        <v>108732.32</v>
      </c>
      <c r="EI22" s="4">
        <f t="shared" si="11"/>
        <v>0</v>
      </c>
      <c r="EJ22" s="4">
        <f t="shared" si="11"/>
        <v>899999.95</v>
      </c>
      <c r="EK22" s="4">
        <f t="shared" si="11"/>
        <v>479499.62</v>
      </c>
      <c r="EL22" s="4">
        <f t="shared" si="11"/>
        <v>311768.01</v>
      </c>
      <c r="EM22" s="4">
        <f t="shared" ref="EM22:FR22" si="12">EM271</f>
        <v>0</v>
      </c>
      <c r="EN22" s="4">
        <f t="shared" si="12"/>
        <v>751269.97</v>
      </c>
      <c r="EO22" s="4">
        <f t="shared" si="12"/>
        <v>642537.65</v>
      </c>
      <c r="EP22" s="4">
        <f t="shared" si="12"/>
        <v>0</v>
      </c>
      <c r="EQ22" s="4">
        <f t="shared" si="12"/>
        <v>642537.65</v>
      </c>
      <c r="ER22" s="4">
        <f t="shared" si="12"/>
        <v>108732.32</v>
      </c>
      <c r="ES22" s="4">
        <f t="shared" si="12"/>
        <v>0</v>
      </c>
      <c r="ET22" s="4">
        <f t="shared" si="12"/>
        <v>0</v>
      </c>
      <c r="EU22" s="4">
        <f t="shared" si="12"/>
        <v>0</v>
      </c>
      <c r="EV22" s="4">
        <f t="shared" si="12"/>
        <v>0</v>
      </c>
      <c r="EW22" s="4">
        <f t="shared" si="12"/>
        <v>0</v>
      </c>
      <c r="EX22" s="4">
        <f t="shared" si="12"/>
        <v>0</v>
      </c>
      <c r="EY22" s="4">
        <f t="shared" si="12"/>
        <v>0</v>
      </c>
      <c r="EZ22" s="4">
        <f t="shared" si="12"/>
        <v>0</v>
      </c>
      <c r="FA22" s="4">
        <f t="shared" si="12"/>
        <v>0</v>
      </c>
      <c r="FB22" s="4">
        <f t="shared" si="12"/>
        <v>0</v>
      </c>
      <c r="FC22" s="4">
        <f t="shared" si="12"/>
        <v>0</v>
      </c>
      <c r="FD22" s="4">
        <f t="shared" si="12"/>
        <v>0</v>
      </c>
      <c r="FE22" s="4">
        <f t="shared" si="12"/>
        <v>0</v>
      </c>
      <c r="FF22" s="4">
        <f t="shared" si="12"/>
        <v>0</v>
      </c>
      <c r="FG22" s="4">
        <f t="shared" si="12"/>
        <v>0</v>
      </c>
      <c r="FH22" s="4">
        <f t="shared" si="12"/>
        <v>0</v>
      </c>
      <c r="FI22" s="4">
        <f t="shared" si="12"/>
        <v>0</v>
      </c>
      <c r="FJ22" s="4">
        <f t="shared" si="12"/>
        <v>0</v>
      </c>
      <c r="FK22" s="4">
        <f t="shared" si="12"/>
        <v>0</v>
      </c>
      <c r="FL22" s="4">
        <f t="shared" si="12"/>
        <v>0</v>
      </c>
      <c r="FM22" s="4">
        <f t="shared" si="12"/>
        <v>0</v>
      </c>
      <c r="FN22" s="4">
        <f t="shared" si="12"/>
        <v>0</v>
      </c>
      <c r="FO22" s="4">
        <f t="shared" si="12"/>
        <v>0</v>
      </c>
      <c r="FP22" s="4">
        <f t="shared" si="12"/>
        <v>0</v>
      </c>
      <c r="FQ22" s="4">
        <f t="shared" si="12"/>
        <v>0</v>
      </c>
      <c r="FR22" s="4">
        <f t="shared" si="12"/>
        <v>0</v>
      </c>
      <c r="FS22" s="4">
        <f t="shared" ref="FS22:GX22" si="13">FS271</f>
        <v>0</v>
      </c>
      <c r="FT22" s="4">
        <f t="shared" si="13"/>
        <v>0</v>
      </c>
      <c r="FU22" s="4">
        <f t="shared" si="13"/>
        <v>0</v>
      </c>
      <c r="FV22" s="4">
        <f t="shared" si="13"/>
        <v>0</v>
      </c>
      <c r="FW22" s="4">
        <f t="shared" si="13"/>
        <v>0</v>
      </c>
      <c r="FX22" s="4">
        <f t="shared" si="13"/>
        <v>0</v>
      </c>
      <c r="FY22" s="4">
        <f t="shared" si="13"/>
        <v>0</v>
      </c>
      <c r="FZ22" s="4">
        <f t="shared" si="13"/>
        <v>0</v>
      </c>
      <c r="GA22" s="4">
        <f t="shared" si="13"/>
        <v>0</v>
      </c>
      <c r="GB22" s="4">
        <f t="shared" si="13"/>
        <v>0</v>
      </c>
      <c r="GC22" s="4">
        <f t="shared" si="13"/>
        <v>0</v>
      </c>
      <c r="GD22" s="4">
        <f t="shared" si="13"/>
        <v>0</v>
      </c>
      <c r="GE22" s="4">
        <f t="shared" si="13"/>
        <v>0</v>
      </c>
      <c r="GF22" s="4">
        <f t="shared" si="13"/>
        <v>0</v>
      </c>
      <c r="GG22" s="4">
        <f t="shared" si="13"/>
        <v>0</v>
      </c>
      <c r="GH22" s="4">
        <f t="shared" si="13"/>
        <v>0</v>
      </c>
      <c r="GI22" s="4">
        <f t="shared" si="13"/>
        <v>0</v>
      </c>
      <c r="GJ22" s="4">
        <f t="shared" si="13"/>
        <v>0</v>
      </c>
      <c r="GK22" s="4">
        <f t="shared" si="13"/>
        <v>0</v>
      </c>
      <c r="GL22" s="4">
        <f t="shared" si="13"/>
        <v>0</v>
      </c>
      <c r="GM22" s="4">
        <f t="shared" si="13"/>
        <v>0</v>
      </c>
      <c r="GN22" s="4">
        <f t="shared" si="13"/>
        <v>0</v>
      </c>
      <c r="GO22" s="4">
        <f t="shared" si="13"/>
        <v>0</v>
      </c>
      <c r="GP22" s="4">
        <f t="shared" si="13"/>
        <v>0</v>
      </c>
      <c r="GQ22" s="4">
        <f t="shared" si="13"/>
        <v>0</v>
      </c>
      <c r="GR22" s="4">
        <f t="shared" si="13"/>
        <v>0</v>
      </c>
      <c r="GS22" s="4">
        <f t="shared" si="13"/>
        <v>0</v>
      </c>
      <c r="GT22" s="4">
        <f t="shared" si="13"/>
        <v>0</v>
      </c>
      <c r="GU22" s="4">
        <f t="shared" si="13"/>
        <v>0</v>
      </c>
      <c r="GV22" s="4">
        <f t="shared" si="13"/>
        <v>0</v>
      </c>
      <c r="GW22" s="4">
        <f t="shared" si="13"/>
        <v>0</v>
      </c>
      <c r="GX22" s="4">
        <f t="shared" si="13"/>
        <v>0</v>
      </c>
    </row>
    <row r="24" spans="1:255" x14ac:dyDescent="0.2">
      <c r="A24" s="1">
        <v>4</v>
      </c>
      <c r="B24" s="1">
        <v>1</v>
      </c>
      <c r="C24" s="1"/>
      <c r="D24" s="1">
        <f>ROW(A238)</f>
        <v>238</v>
      </c>
      <c r="E24" s="1"/>
      <c r="F24" s="1" t="s">
        <v>16</v>
      </c>
      <c r="G24" s="1" t="s">
        <v>17</v>
      </c>
      <c r="H24" s="1" t="s">
        <v>3</v>
      </c>
      <c r="I24" s="1">
        <v>0</v>
      </c>
      <c r="J24" s="1"/>
      <c r="K24" s="1">
        <v>-1</v>
      </c>
      <c r="L24" s="1"/>
      <c r="M24" s="1" t="s">
        <v>3</v>
      </c>
      <c r="N24" s="1"/>
      <c r="O24" s="1"/>
      <c r="P24" s="1"/>
      <c r="Q24" s="1"/>
      <c r="R24" s="1"/>
      <c r="S24" s="1">
        <v>0</v>
      </c>
      <c r="T24" s="1">
        <v>0</v>
      </c>
      <c r="U24" s="1" t="s">
        <v>3</v>
      </c>
      <c r="V24" s="1">
        <v>0</v>
      </c>
      <c r="W24" s="1"/>
      <c r="X24" s="1"/>
      <c r="Y24" s="1"/>
      <c r="Z24" s="1"/>
      <c r="AA24" s="1"/>
      <c r="AB24" s="1" t="s">
        <v>3</v>
      </c>
      <c r="AC24" s="1" t="s">
        <v>3</v>
      </c>
      <c r="AD24" s="1" t="s">
        <v>3</v>
      </c>
      <c r="AE24" s="1" t="s">
        <v>3</v>
      </c>
      <c r="AF24" s="1" t="s">
        <v>3</v>
      </c>
      <c r="AG24" s="1" t="s">
        <v>3</v>
      </c>
      <c r="AH24" s="1"/>
      <c r="AI24" s="1"/>
      <c r="AJ24" s="1"/>
      <c r="AK24" s="1"/>
      <c r="AL24" s="1"/>
      <c r="AM24" s="1"/>
      <c r="AN24" s="1"/>
      <c r="AO24" s="1"/>
      <c r="AP24" s="1" t="s">
        <v>3</v>
      </c>
      <c r="AQ24" s="1" t="s">
        <v>3</v>
      </c>
      <c r="AR24" s="1" t="s">
        <v>3</v>
      </c>
      <c r="AS24" s="1"/>
      <c r="AT24" s="1"/>
      <c r="AU24" s="1"/>
      <c r="AV24" s="1"/>
      <c r="AW24" s="1"/>
      <c r="AX24" s="1"/>
      <c r="AY24" s="1"/>
      <c r="AZ24" s="1" t="s">
        <v>3</v>
      </c>
      <c r="BA24" s="1"/>
      <c r="BB24" s="1" t="s">
        <v>3</v>
      </c>
      <c r="BC24" s="1" t="s">
        <v>3</v>
      </c>
      <c r="BD24" s="1" t="s">
        <v>3</v>
      </c>
      <c r="BE24" s="1" t="s">
        <v>3</v>
      </c>
      <c r="BF24" s="1" t="s">
        <v>3</v>
      </c>
      <c r="BG24" s="1" t="s">
        <v>3</v>
      </c>
      <c r="BH24" s="1" t="s">
        <v>3</v>
      </c>
      <c r="BI24" s="1" t="s">
        <v>3</v>
      </c>
      <c r="BJ24" s="1" t="s">
        <v>3</v>
      </c>
      <c r="BK24" s="1" t="s">
        <v>3</v>
      </c>
      <c r="BL24" s="1" t="s">
        <v>3</v>
      </c>
      <c r="BM24" s="1" t="s">
        <v>3</v>
      </c>
      <c r="BN24" s="1" t="s">
        <v>3</v>
      </c>
      <c r="BO24" s="1" t="s">
        <v>3</v>
      </c>
      <c r="BP24" s="1" t="s">
        <v>3</v>
      </c>
      <c r="BQ24" s="1"/>
      <c r="BR24" s="1"/>
      <c r="BS24" s="1"/>
      <c r="BT24" s="1"/>
      <c r="BU24" s="1"/>
      <c r="BV24" s="1"/>
      <c r="BW24" s="1"/>
      <c r="BX24" s="1">
        <v>0</v>
      </c>
      <c r="BY24" s="1"/>
      <c r="BZ24" s="1"/>
      <c r="CA24" s="1"/>
      <c r="CB24" s="1"/>
      <c r="CC24" s="1"/>
      <c r="CD24" s="1"/>
      <c r="CE24" s="1"/>
      <c r="CF24" s="1"/>
      <c r="CG24" s="1"/>
      <c r="CH24" s="1"/>
      <c r="CI24" s="1"/>
      <c r="CJ24" s="1">
        <v>0</v>
      </c>
    </row>
    <row r="26" spans="1:255" x14ac:dyDescent="0.2">
      <c r="A26" s="3">
        <v>52</v>
      </c>
      <c r="B26" s="3">
        <f t="shared" ref="B26:G26" si="14">B238</f>
        <v>1</v>
      </c>
      <c r="C26" s="3">
        <f t="shared" si="14"/>
        <v>4</v>
      </c>
      <c r="D26" s="3">
        <f t="shared" si="14"/>
        <v>24</v>
      </c>
      <c r="E26" s="3">
        <f t="shared" si="14"/>
        <v>0</v>
      </c>
      <c r="F26" s="3" t="str">
        <f t="shared" si="14"/>
        <v>Новый раздел</v>
      </c>
      <c r="G26" s="3" t="str">
        <f t="shared" si="14"/>
        <v>Устройство наружного освещения</v>
      </c>
      <c r="H26" s="3"/>
      <c r="I26" s="3"/>
      <c r="J26" s="3"/>
      <c r="K26" s="3"/>
      <c r="L26" s="3"/>
      <c r="M26" s="3"/>
      <c r="N26" s="3"/>
      <c r="O26" s="3">
        <f t="shared" ref="O26:AT26" si="15">O238</f>
        <v>107681.09</v>
      </c>
      <c r="P26" s="3">
        <f t="shared" si="15"/>
        <v>104448.87</v>
      </c>
      <c r="Q26" s="3">
        <f t="shared" si="15"/>
        <v>1335.97</v>
      </c>
      <c r="R26" s="3">
        <f t="shared" si="15"/>
        <v>128.53</v>
      </c>
      <c r="S26" s="3">
        <f t="shared" si="15"/>
        <v>1896.25</v>
      </c>
      <c r="T26" s="3">
        <f t="shared" si="15"/>
        <v>0</v>
      </c>
      <c r="U26" s="3">
        <f t="shared" si="15"/>
        <v>166.28324459999999</v>
      </c>
      <c r="V26" s="3">
        <f t="shared" si="15"/>
        <v>0</v>
      </c>
      <c r="W26" s="3">
        <f t="shared" si="15"/>
        <v>0</v>
      </c>
      <c r="X26" s="3">
        <f t="shared" si="15"/>
        <v>2106.52</v>
      </c>
      <c r="Y26" s="3">
        <f t="shared" si="15"/>
        <v>1370.04</v>
      </c>
      <c r="Z26" s="3">
        <f t="shared" si="15"/>
        <v>0</v>
      </c>
      <c r="AA26" s="3">
        <f t="shared" si="15"/>
        <v>0</v>
      </c>
      <c r="AB26" s="3">
        <f t="shared" si="15"/>
        <v>0</v>
      </c>
      <c r="AC26" s="3">
        <f t="shared" si="15"/>
        <v>0</v>
      </c>
      <c r="AD26" s="3">
        <f t="shared" si="15"/>
        <v>0</v>
      </c>
      <c r="AE26" s="3">
        <f t="shared" si="15"/>
        <v>0</v>
      </c>
      <c r="AF26" s="3">
        <f t="shared" si="15"/>
        <v>0</v>
      </c>
      <c r="AG26" s="3">
        <f t="shared" si="15"/>
        <v>0</v>
      </c>
      <c r="AH26" s="3">
        <f t="shared" si="15"/>
        <v>0</v>
      </c>
      <c r="AI26" s="3">
        <f t="shared" si="15"/>
        <v>0</v>
      </c>
      <c r="AJ26" s="3">
        <f t="shared" si="15"/>
        <v>0</v>
      </c>
      <c r="AK26" s="3">
        <f t="shared" si="15"/>
        <v>0</v>
      </c>
      <c r="AL26" s="3">
        <f t="shared" si="15"/>
        <v>0</v>
      </c>
      <c r="AM26" s="3">
        <f t="shared" si="15"/>
        <v>0</v>
      </c>
      <c r="AN26" s="3">
        <f t="shared" si="15"/>
        <v>0</v>
      </c>
      <c r="AO26" s="3">
        <f t="shared" si="15"/>
        <v>0</v>
      </c>
      <c r="AP26" s="3">
        <f t="shared" si="15"/>
        <v>23457.09</v>
      </c>
      <c r="AQ26" s="3">
        <f t="shared" si="15"/>
        <v>0</v>
      </c>
      <c r="AR26" s="3">
        <f t="shared" si="15"/>
        <v>111382.6</v>
      </c>
      <c r="AS26" s="3">
        <f t="shared" si="15"/>
        <v>53898.91</v>
      </c>
      <c r="AT26" s="3">
        <f t="shared" si="15"/>
        <v>34026.6</v>
      </c>
      <c r="AU26" s="3">
        <f t="shared" ref="AU26:BZ26" si="16">AU238</f>
        <v>0</v>
      </c>
      <c r="AV26" s="3">
        <f t="shared" si="16"/>
        <v>104448.87</v>
      </c>
      <c r="AW26" s="3">
        <f t="shared" si="16"/>
        <v>80991.78</v>
      </c>
      <c r="AX26" s="3">
        <f t="shared" si="16"/>
        <v>0</v>
      </c>
      <c r="AY26" s="3">
        <f t="shared" si="16"/>
        <v>80991.78</v>
      </c>
      <c r="AZ26" s="3">
        <f t="shared" si="16"/>
        <v>23457.09</v>
      </c>
      <c r="BA26" s="3">
        <f t="shared" si="16"/>
        <v>0</v>
      </c>
      <c r="BB26" s="3">
        <f t="shared" si="16"/>
        <v>0</v>
      </c>
      <c r="BC26" s="3">
        <f t="shared" si="16"/>
        <v>0</v>
      </c>
      <c r="BD26" s="3">
        <f t="shared" si="16"/>
        <v>0</v>
      </c>
      <c r="BE26" s="3">
        <f t="shared" si="16"/>
        <v>0</v>
      </c>
      <c r="BF26" s="3">
        <f t="shared" si="16"/>
        <v>0</v>
      </c>
      <c r="BG26" s="3">
        <f t="shared" si="16"/>
        <v>0</v>
      </c>
      <c r="BH26" s="3">
        <f t="shared" si="16"/>
        <v>0</v>
      </c>
      <c r="BI26" s="3">
        <f t="shared" si="16"/>
        <v>0</v>
      </c>
      <c r="BJ26" s="3">
        <f t="shared" si="16"/>
        <v>0</v>
      </c>
      <c r="BK26" s="3">
        <f t="shared" si="16"/>
        <v>0</v>
      </c>
      <c r="BL26" s="3">
        <f t="shared" si="16"/>
        <v>0</v>
      </c>
      <c r="BM26" s="3">
        <f t="shared" si="16"/>
        <v>0</v>
      </c>
      <c r="BN26" s="3">
        <f t="shared" si="16"/>
        <v>0</v>
      </c>
      <c r="BO26" s="3">
        <f t="shared" si="16"/>
        <v>0</v>
      </c>
      <c r="BP26" s="3">
        <f t="shared" si="16"/>
        <v>0</v>
      </c>
      <c r="BQ26" s="3">
        <f t="shared" si="16"/>
        <v>0</v>
      </c>
      <c r="BR26" s="3">
        <f t="shared" si="16"/>
        <v>0</v>
      </c>
      <c r="BS26" s="3">
        <f t="shared" si="16"/>
        <v>0</v>
      </c>
      <c r="BT26" s="3">
        <f t="shared" si="16"/>
        <v>0</v>
      </c>
      <c r="BU26" s="3">
        <f t="shared" si="16"/>
        <v>0</v>
      </c>
      <c r="BV26" s="3">
        <f t="shared" si="16"/>
        <v>0</v>
      </c>
      <c r="BW26" s="3">
        <f t="shared" si="16"/>
        <v>0</v>
      </c>
      <c r="BX26" s="3">
        <f t="shared" si="16"/>
        <v>0</v>
      </c>
      <c r="BY26" s="3">
        <f t="shared" si="16"/>
        <v>0</v>
      </c>
      <c r="BZ26" s="3">
        <f t="shared" si="16"/>
        <v>0</v>
      </c>
      <c r="CA26" s="3">
        <f t="shared" ref="CA26:DF26" si="17">CA238</f>
        <v>0</v>
      </c>
      <c r="CB26" s="3">
        <f t="shared" si="17"/>
        <v>0</v>
      </c>
      <c r="CC26" s="3">
        <f t="shared" si="17"/>
        <v>0</v>
      </c>
      <c r="CD26" s="3">
        <f t="shared" si="17"/>
        <v>0</v>
      </c>
      <c r="CE26" s="3">
        <f t="shared" si="17"/>
        <v>0</v>
      </c>
      <c r="CF26" s="3">
        <f t="shared" si="17"/>
        <v>0</v>
      </c>
      <c r="CG26" s="3">
        <f t="shared" si="17"/>
        <v>0</v>
      </c>
      <c r="CH26" s="3">
        <f t="shared" si="17"/>
        <v>0</v>
      </c>
      <c r="CI26" s="3">
        <f t="shared" si="17"/>
        <v>0</v>
      </c>
      <c r="CJ26" s="3">
        <f t="shared" si="17"/>
        <v>0</v>
      </c>
      <c r="CK26" s="3">
        <f t="shared" si="17"/>
        <v>0</v>
      </c>
      <c r="CL26" s="3">
        <f t="shared" si="17"/>
        <v>0</v>
      </c>
      <c r="CM26" s="3">
        <f t="shared" si="17"/>
        <v>0</v>
      </c>
      <c r="CN26" s="3">
        <f t="shared" si="17"/>
        <v>0</v>
      </c>
      <c r="CO26" s="3">
        <f t="shared" si="17"/>
        <v>0</v>
      </c>
      <c r="CP26" s="3">
        <f t="shared" si="17"/>
        <v>0</v>
      </c>
      <c r="CQ26" s="3">
        <f t="shared" si="17"/>
        <v>0</v>
      </c>
      <c r="CR26" s="3">
        <f t="shared" si="17"/>
        <v>0</v>
      </c>
      <c r="CS26" s="3">
        <f t="shared" si="17"/>
        <v>0</v>
      </c>
      <c r="CT26" s="3">
        <f t="shared" si="17"/>
        <v>0</v>
      </c>
      <c r="CU26" s="3">
        <f t="shared" si="17"/>
        <v>0</v>
      </c>
      <c r="CV26" s="3">
        <f t="shared" si="17"/>
        <v>0</v>
      </c>
      <c r="CW26" s="3">
        <f t="shared" si="17"/>
        <v>0</v>
      </c>
      <c r="CX26" s="3">
        <f t="shared" si="17"/>
        <v>0</v>
      </c>
      <c r="CY26" s="3">
        <f t="shared" si="17"/>
        <v>0</v>
      </c>
      <c r="CZ26" s="3">
        <f t="shared" si="17"/>
        <v>0</v>
      </c>
      <c r="DA26" s="3">
        <f t="shared" si="17"/>
        <v>0</v>
      </c>
      <c r="DB26" s="3">
        <f t="shared" si="17"/>
        <v>0</v>
      </c>
      <c r="DC26" s="3">
        <f t="shared" si="17"/>
        <v>0</v>
      </c>
      <c r="DD26" s="3">
        <f t="shared" si="17"/>
        <v>0</v>
      </c>
      <c r="DE26" s="3">
        <f t="shared" si="17"/>
        <v>0</v>
      </c>
      <c r="DF26" s="3">
        <f t="shared" si="17"/>
        <v>0</v>
      </c>
      <c r="DG26" s="4">
        <f t="shared" ref="DG26:EL26" si="18">DG238</f>
        <v>820625.05</v>
      </c>
      <c r="DH26" s="4">
        <f t="shared" si="18"/>
        <v>751269.97</v>
      </c>
      <c r="DI26" s="4">
        <f t="shared" si="18"/>
        <v>14306.94</v>
      </c>
      <c r="DJ26" s="4">
        <f t="shared" si="18"/>
        <v>3731.22</v>
      </c>
      <c r="DK26" s="4">
        <f t="shared" si="18"/>
        <v>55048.14</v>
      </c>
      <c r="DL26" s="4">
        <f t="shared" si="18"/>
        <v>0</v>
      </c>
      <c r="DM26" s="4">
        <f t="shared" si="18"/>
        <v>166.28324459999999</v>
      </c>
      <c r="DN26" s="4">
        <f t="shared" si="18"/>
        <v>0</v>
      </c>
      <c r="DO26" s="4">
        <f t="shared" si="18"/>
        <v>0</v>
      </c>
      <c r="DP26" s="4">
        <f t="shared" si="18"/>
        <v>50364.32</v>
      </c>
      <c r="DQ26" s="4">
        <f t="shared" si="18"/>
        <v>23040.63</v>
      </c>
      <c r="DR26" s="4">
        <f t="shared" si="18"/>
        <v>0</v>
      </c>
      <c r="DS26" s="4">
        <f t="shared" si="18"/>
        <v>0</v>
      </c>
      <c r="DT26" s="4">
        <f t="shared" si="18"/>
        <v>0</v>
      </c>
      <c r="DU26" s="4">
        <f t="shared" si="18"/>
        <v>0</v>
      </c>
      <c r="DV26" s="4">
        <f t="shared" si="18"/>
        <v>0</v>
      </c>
      <c r="DW26" s="4">
        <f t="shared" si="18"/>
        <v>0</v>
      </c>
      <c r="DX26" s="4">
        <f t="shared" si="18"/>
        <v>0</v>
      </c>
      <c r="DY26" s="4">
        <f t="shared" si="18"/>
        <v>0</v>
      </c>
      <c r="DZ26" s="4">
        <f t="shared" si="18"/>
        <v>0</v>
      </c>
      <c r="EA26" s="4">
        <f t="shared" si="18"/>
        <v>0</v>
      </c>
      <c r="EB26" s="4">
        <f t="shared" si="18"/>
        <v>0</v>
      </c>
      <c r="EC26" s="4">
        <f t="shared" si="18"/>
        <v>0</v>
      </c>
      <c r="ED26" s="4">
        <f t="shared" si="18"/>
        <v>0</v>
      </c>
      <c r="EE26" s="4">
        <f t="shared" si="18"/>
        <v>0</v>
      </c>
      <c r="EF26" s="4">
        <f t="shared" si="18"/>
        <v>0</v>
      </c>
      <c r="EG26" s="4">
        <f t="shared" si="18"/>
        <v>0</v>
      </c>
      <c r="EH26" s="4">
        <f t="shared" si="18"/>
        <v>108732.32</v>
      </c>
      <c r="EI26" s="4">
        <f t="shared" si="18"/>
        <v>0</v>
      </c>
      <c r="EJ26" s="4">
        <f t="shared" si="18"/>
        <v>899999.95</v>
      </c>
      <c r="EK26" s="4">
        <f t="shared" si="18"/>
        <v>479499.62</v>
      </c>
      <c r="EL26" s="4">
        <f t="shared" si="18"/>
        <v>311768.01</v>
      </c>
      <c r="EM26" s="4">
        <f t="shared" ref="EM26:FR26" si="19">EM238</f>
        <v>0</v>
      </c>
      <c r="EN26" s="4">
        <f t="shared" si="19"/>
        <v>751269.97</v>
      </c>
      <c r="EO26" s="4">
        <f t="shared" si="19"/>
        <v>642537.65</v>
      </c>
      <c r="EP26" s="4">
        <f t="shared" si="19"/>
        <v>0</v>
      </c>
      <c r="EQ26" s="4">
        <f t="shared" si="19"/>
        <v>642537.65</v>
      </c>
      <c r="ER26" s="4">
        <f t="shared" si="19"/>
        <v>108732.32</v>
      </c>
      <c r="ES26" s="4">
        <f t="shared" si="19"/>
        <v>0</v>
      </c>
      <c r="ET26" s="4">
        <f t="shared" si="19"/>
        <v>0</v>
      </c>
      <c r="EU26" s="4">
        <f t="shared" si="19"/>
        <v>0</v>
      </c>
      <c r="EV26" s="4">
        <f t="shared" si="19"/>
        <v>0</v>
      </c>
      <c r="EW26" s="4">
        <f t="shared" si="19"/>
        <v>0</v>
      </c>
      <c r="EX26" s="4">
        <f t="shared" si="19"/>
        <v>0</v>
      </c>
      <c r="EY26" s="4">
        <f t="shared" si="19"/>
        <v>0</v>
      </c>
      <c r="EZ26" s="4">
        <f t="shared" si="19"/>
        <v>0</v>
      </c>
      <c r="FA26" s="4">
        <f t="shared" si="19"/>
        <v>0</v>
      </c>
      <c r="FB26" s="4">
        <f t="shared" si="19"/>
        <v>0</v>
      </c>
      <c r="FC26" s="4">
        <f t="shared" si="19"/>
        <v>0</v>
      </c>
      <c r="FD26" s="4">
        <f t="shared" si="19"/>
        <v>0</v>
      </c>
      <c r="FE26" s="4">
        <f t="shared" si="19"/>
        <v>0</v>
      </c>
      <c r="FF26" s="4">
        <f t="shared" si="19"/>
        <v>0</v>
      </c>
      <c r="FG26" s="4">
        <f t="shared" si="19"/>
        <v>0</v>
      </c>
      <c r="FH26" s="4">
        <f t="shared" si="19"/>
        <v>0</v>
      </c>
      <c r="FI26" s="4">
        <f t="shared" si="19"/>
        <v>0</v>
      </c>
      <c r="FJ26" s="4">
        <f t="shared" si="19"/>
        <v>0</v>
      </c>
      <c r="FK26" s="4">
        <f t="shared" si="19"/>
        <v>0</v>
      </c>
      <c r="FL26" s="4">
        <f t="shared" si="19"/>
        <v>0</v>
      </c>
      <c r="FM26" s="4">
        <f t="shared" si="19"/>
        <v>0</v>
      </c>
      <c r="FN26" s="4">
        <f t="shared" si="19"/>
        <v>0</v>
      </c>
      <c r="FO26" s="4">
        <f t="shared" si="19"/>
        <v>0</v>
      </c>
      <c r="FP26" s="4">
        <f t="shared" si="19"/>
        <v>0</v>
      </c>
      <c r="FQ26" s="4">
        <f t="shared" si="19"/>
        <v>0</v>
      </c>
      <c r="FR26" s="4">
        <f t="shared" si="19"/>
        <v>0</v>
      </c>
      <c r="FS26" s="4">
        <f t="shared" ref="FS26:GX26" si="20">FS238</f>
        <v>0</v>
      </c>
      <c r="FT26" s="4">
        <f t="shared" si="20"/>
        <v>0</v>
      </c>
      <c r="FU26" s="4">
        <f t="shared" si="20"/>
        <v>0</v>
      </c>
      <c r="FV26" s="4">
        <f t="shared" si="20"/>
        <v>0</v>
      </c>
      <c r="FW26" s="4">
        <f t="shared" si="20"/>
        <v>0</v>
      </c>
      <c r="FX26" s="4">
        <f t="shared" si="20"/>
        <v>0</v>
      </c>
      <c r="FY26" s="4">
        <f t="shared" si="20"/>
        <v>0</v>
      </c>
      <c r="FZ26" s="4">
        <f t="shared" si="20"/>
        <v>0</v>
      </c>
      <c r="GA26" s="4">
        <f t="shared" si="20"/>
        <v>0</v>
      </c>
      <c r="GB26" s="4">
        <f t="shared" si="20"/>
        <v>0</v>
      </c>
      <c r="GC26" s="4">
        <f t="shared" si="20"/>
        <v>0</v>
      </c>
      <c r="GD26" s="4">
        <f t="shared" si="20"/>
        <v>0</v>
      </c>
      <c r="GE26" s="4">
        <f t="shared" si="20"/>
        <v>0</v>
      </c>
      <c r="GF26" s="4">
        <f t="shared" si="20"/>
        <v>0</v>
      </c>
      <c r="GG26" s="4">
        <f t="shared" si="20"/>
        <v>0</v>
      </c>
      <c r="GH26" s="4">
        <f t="shared" si="20"/>
        <v>0</v>
      </c>
      <c r="GI26" s="4">
        <f t="shared" si="20"/>
        <v>0</v>
      </c>
      <c r="GJ26" s="4">
        <f t="shared" si="20"/>
        <v>0</v>
      </c>
      <c r="GK26" s="4">
        <f t="shared" si="20"/>
        <v>0</v>
      </c>
      <c r="GL26" s="4">
        <f t="shared" si="20"/>
        <v>0</v>
      </c>
      <c r="GM26" s="4">
        <f t="shared" si="20"/>
        <v>0</v>
      </c>
      <c r="GN26" s="4">
        <f t="shared" si="20"/>
        <v>0</v>
      </c>
      <c r="GO26" s="4">
        <f t="shared" si="20"/>
        <v>0</v>
      </c>
      <c r="GP26" s="4">
        <f t="shared" si="20"/>
        <v>0</v>
      </c>
      <c r="GQ26" s="4">
        <f t="shared" si="20"/>
        <v>0</v>
      </c>
      <c r="GR26" s="4">
        <f t="shared" si="20"/>
        <v>0</v>
      </c>
      <c r="GS26" s="4">
        <f t="shared" si="20"/>
        <v>0</v>
      </c>
      <c r="GT26" s="4">
        <f t="shared" si="20"/>
        <v>0</v>
      </c>
      <c r="GU26" s="4">
        <f t="shared" si="20"/>
        <v>0</v>
      </c>
      <c r="GV26" s="4">
        <f t="shared" si="20"/>
        <v>0</v>
      </c>
      <c r="GW26" s="4">
        <f t="shared" si="20"/>
        <v>0</v>
      </c>
      <c r="GX26" s="4">
        <f t="shared" si="20"/>
        <v>0</v>
      </c>
    </row>
    <row r="28" spans="1:255" x14ac:dyDescent="0.2">
      <c r="A28" s="1">
        <v>5</v>
      </c>
      <c r="B28" s="1">
        <v>1</v>
      </c>
      <c r="C28" s="1"/>
      <c r="D28" s="1">
        <f>ROW(A43)</f>
        <v>43</v>
      </c>
      <c r="E28" s="1"/>
      <c r="F28" s="1" t="s">
        <v>18</v>
      </c>
      <c r="G28" s="1" t="s">
        <v>19</v>
      </c>
      <c r="H28" s="1" t="s">
        <v>3</v>
      </c>
      <c r="I28" s="1">
        <v>0</v>
      </c>
      <c r="J28" s="1"/>
      <c r="K28" s="1">
        <v>-1</v>
      </c>
      <c r="L28" s="1"/>
      <c r="M28" s="1" t="s">
        <v>3</v>
      </c>
      <c r="N28" s="1"/>
      <c r="O28" s="1"/>
      <c r="P28" s="1"/>
      <c r="Q28" s="1"/>
      <c r="R28" s="1"/>
      <c r="S28" s="1">
        <v>0</v>
      </c>
      <c r="T28" s="1">
        <v>0</v>
      </c>
      <c r="U28" s="1" t="s">
        <v>3</v>
      </c>
      <c r="V28" s="1">
        <v>0</v>
      </c>
      <c r="W28" s="1"/>
      <c r="X28" s="1"/>
      <c r="Y28" s="1"/>
      <c r="Z28" s="1"/>
      <c r="AA28" s="1"/>
      <c r="AB28" s="1" t="s">
        <v>3</v>
      </c>
      <c r="AC28" s="1" t="s">
        <v>3</v>
      </c>
      <c r="AD28" s="1" t="s">
        <v>3</v>
      </c>
      <c r="AE28" s="1" t="s">
        <v>3</v>
      </c>
      <c r="AF28" s="1" t="s">
        <v>3</v>
      </c>
      <c r="AG28" s="1" t="s">
        <v>3</v>
      </c>
      <c r="AH28" s="1"/>
      <c r="AI28" s="1"/>
      <c r="AJ28" s="1"/>
      <c r="AK28" s="1"/>
      <c r="AL28" s="1"/>
      <c r="AM28" s="1"/>
      <c r="AN28" s="1"/>
      <c r="AO28" s="1"/>
      <c r="AP28" s="1" t="s">
        <v>3</v>
      </c>
      <c r="AQ28" s="1" t="s">
        <v>3</v>
      </c>
      <c r="AR28" s="1" t="s">
        <v>3</v>
      </c>
      <c r="AS28" s="1"/>
      <c r="AT28" s="1"/>
      <c r="AU28" s="1"/>
      <c r="AV28" s="1"/>
      <c r="AW28" s="1"/>
      <c r="AX28" s="1"/>
      <c r="AY28" s="1"/>
      <c r="AZ28" s="1" t="s">
        <v>3</v>
      </c>
      <c r="BA28" s="1"/>
      <c r="BB28" s="1" t="s">
        <v>3</v>
      </c>
      <c r="BC28" s="1" t="s">
        <v>3</v>
      </c>
      <c r="BD28" s="1" t="s">
        <v>3</v>
      </c>
      <c r="BE28" s="1" t="s">
        <v>3</v>
      </c>
      <c r="BF28" s="1" t="s">
        <v>3</v>
      </c>
      <c r="BG28" s="1" t="s">
        <v>3</v>
      </c>
      <c r="BH28" s="1" t="s">
        <v>3</v>
      </c>
      <c r="BI28" s="1" t="s">
        <v>3</v>
      </c>
      <c r="BJ28" s="1" t="s">
        <v>3</v>
      </c>
      <c r="BK28" s="1" t="s">
        <v>3</v>
      </c>
      <c r="BL28" s="1" t="s">
        <v>3</v>
      </c>
      <c r="BM28" s="1" t="s">
        <v>3</v>
      </c>
      <c r="BN28" s="1" t="s">
        <v>3</v>
      </c>
      <c r="BO28" s="1" t="s">
        <v>3</v>
      </c>
      <c r="BP28" s="1" t="s">
        <v>3</v>
      </c>
      <c r="BQ28" s="1"/>
      <c r="BR28" s="1"/>
      <c r="BS28" s="1"/>
      <c r="BT28" s="1"/>
      <c r="BU28" s="1"/>
      <c r="BV28" s="1"/>
      <c r="BW28" s="1"/>
      <c r="BX28" s="1">
        <v>0</v>
      </c>
      <c r="BY28" s="1"/>
      <c r="BZ28" s="1"/>
      <c r="CA28" s="1"/>
      <c r="CB28" s="1"/>
      <c r="CC28" s="1"/>
      <c r="CD28" s="1"/>
      <c r="CE28" s="1"/>
      <c r="CF28" s="1"/>
      <c r="CG28" s="1"/>
      <c r="CH28" s="1"/>
      <c r="CI28" s="1"/>
      <c r="CJ28" s="1">
        <v>0</v>
      </c>
    </row>
    <row r="30" spans="1:255" x14ac:dyDescent="0.2">
      <c r="A30" s="3">
        <v>52</v>
      </c>
      <c r="B30" s="3">
        <f t="shared" ref="B30:G30" si="21">B43</f>
        <v>1</v>
      </c>
      <c r="C30" s="3">
        <f t="shared" si="21"/>
        <v>5</v>
      </c>
      <c r="D30" s="3">
        <f t="shared" si="21"/>
        <v>28</v>
      </c>
      <c r="E30" s="3">
        <f t="shared" si="21"/>
        <v>0</v>
      </c>
      <c r="F30" s="3" t="str">
        <f t="shared" si="21"/>
        <v>Новый подраздел</v>
      </c>
      <c r="G30" s="3" t="str">
        <f t="shared" si="21"/>
        <v>Установка опор освещения</v>
      </c>
      <c r="H30" s="3"/>
      <c r="I30" s="3"/>
      <c r="J30" s="3"/>
      <c r="K30" s="3"/>
      <c r="L30" s="3"/>
      <c r="M30" s="3"/>
      <c r="N30" s="3"/>
      <c r="O30" s="3">
        <f t="shared" ref="O30:AT30" si="22">O43</f>
        <v>10168.31</v>
      </c>
      <c r="P30" s="3">
        <f t="shared" si="22"/>
        <v>9399.3799999999992</v>
      </c>
      <c r="Q30" s="3">
        <f t="shared" si="22"/>
        <v>535.57000000000005</v>
      </c>
      <c r="R30" s="3">
        <f t="shared" si="22"/>
        <v>55.67</v>
      </c>
      <c r="S30" s="3">
        <f t="shared" si="22"/>
        <v>233.36</v>
      </c>
      <c r="T30" s="3">
        <f t="shared" si="22"/>
        <v>0</v>
      </c>
      <c r="U30" s="3">
        <f t="shared" si="22"/>
        <v>20.970576000000001</v>
      </c>
      <c r="V30" s="3">
        <f t="shared" si="22"/>
        <v>0</v>
      </c>
      <c r="W30" s="3">
        <f t="shared" si="22"/>
        <v>0</v>
      </c>
      <c r="X30" s="3">
        <f t="shared" si="22"/>
        <v>264.54000000000002</v>
      </c>
      <c r="Y30" s="3">
        <f t="shared" si="22"/>
        <v>186.24</v>
      </c>
      <c r="Z30" s="3">
        <f t="shared" si="22"/>
        <v>0</v>
      </c>
      <c r="AA30" s="3">
        <f t="shared" si="22"/>
        <v>0</v>
      </c>
      <c r="AB30" s="3">
        <f t="shared" si="22"/>
        <v>10168.31</v>
      </c>
      <c r="AC30" s="3">
        <f t="shared" si="22"/>
        <v>9399.3799999999992</v>
      </c>
      <c r="AD30" s="3">
        <f t="shared" si="22"/>
        <v>535.57000000000005</v>
      </c>
      <c r="AE30" s="3">
        <f t="shared" si="22"/>
        <v>55.67</v>
      </c>
      <c r="AF30" s="3">
        <f t="shared" si="22"/>
        <v>233.36</v>
      </c>
      <c r="AG30" s="3">
        <f t="shared" si="22"/>
        <v>0</v>
      </c>
      <c r="AH30" s="3">
        <f t="shared" si="22"/>
        <v>20.970576000000001</v>
      </c>
      <c r="AI30" s="3">
        <f t="shared" si="22"/>
        <v>0</v>
      </c>
      <c r="AJ30" s="3">
        <f t="shared" si="22"/>
        <v>0</v>
      </c>
      <c r="AK30" s="3">
        <f t="shared" si="22"/>
        <v>264.54000000000002</v>
      </c>
      <c r="AL30" s="3">
        <f t="shared" si="22"/>
        <v>186.24</v>
      </c>
      <c r="AM30" s="3">
        <f t="shared" si="22"/>
        <v>0</v>
      </c>
      <c r="AN30" s="3">
        <f t="shared" si="22"/>
        <v>0</v>
      </c>
      <c r="AO30" s="3">
        <f t="shared" si="22"/>
        <v>0</v>
      </c>
      <c r="AP30" s="3">
        <f t="shared" si="22"/>
        <v>0</v>
      </c>
      <c r="AQ30" s="3">
        <f t="shared" si="22"/>
        <v>0</v>
      </c>
      <c r="AR30" s="3">
        <f t="shared" si="22"/>
        <v>10716.52</v>
      </c>
      <c r="AS30" s="3">
        <f t="shared" si="22"/>
        <v>10716.52</v>
      </c>
      <c r="AT30" s="3">
        <f t="shared" si="22"/>
        <v>0</v>
      </c>
      <c r="AU30" s="3">
        <f t="shared" ref="AU30:BZ30" si="23">AU43</f>
        <v>0</v>
      </c>
      <c r="AV30" s="3">
        <f t="shared" si="23"/>
        <v>9399.3799999999992</v>
      </c>
      <c r="AW30" s="3">
        <f t="shared" si="23"/>
        <v>9399.3799999999992</v>
      </c>
      <c r="AX30" s="3">
        <f t="shared" si="23"/>
        <v>0</v>
      </c>
      <c r="AY30" s="3">
        <f t="shared" si="23"/>
        <v>9399.3799999999992</v>
      </c>
      <c r="AZ30" s="3">
        <f t="shared" si="23"/>
        <v>0</v>
      </c>
      <c r="BA30" s="3">
        <f t="shared" si="23"/>
        <v>0</v>
      </c>
      <c r="BB30" s="3">
        <f t="shared" si="23"/>
        <v>0</v>
      </c>
      <c r="BC30" s="3">
        <f t="shared" si="23"/>
        <v>0</v>
      </c>
      <c r="BD30" s="3">
        <f t="shared" si="23"/>
        <v>0</v>
      </c>
      <c r="BE30" s="3">
        <f t="shared" si="23"/>
        <v>0</v>
      </c>
      <c r="BF30" s="3">
        <f t="shared" si="23"/>
        <v>0</v>
      </c>
      <c r="BG30" s="3">
        <f t="shared" si="23"/>
        <v>0</v>
      </c>
      <c r="BH30" s="3">
        <f t="shared" si="23"/>
        <v>0</v>
      </c>
      <c r="BI30" s="3">
        <f t="shared" si="23"/>
        <v>0</v>
      </c>
      <c r="BJ30" s="3">
        <f t="shared" si="23"/>
        <v>0</v>
      </c>
      <c r="BK30" s="3">
        <f t="shared" si="23"/>
        <v>0</v>
      </c>
      <c r="BL30" s="3">
        <f t="shared" si="23"/>
        <v>0</v>
      </c>
      <c r="BM30" s="3">
        <f t="shared" si="23"/>
        <v>0</v>
      </c>
      <c r="BN30" s="3">
        <f t="shared" si="23"/>
        <v>0</v>
      </c>
      <c r="BO30" s="3">
        <f t="shared" si="23"/>
        <v>0</v>
      </c>
      <c r="BP30" s="3">
        <f t="shared" si="23"/>
        <v>0</v>
      </c>
      <c r="BQ30" s="3">
        <f t="shared" si="23"/>
        <v>0</v>
      </c>
      <c r="BR30" s="3">
        <f t="shared" si="23"/>
        <v>0</v>
      </c>
      <c r="BS30" s="3">
        <f t="shared" si="23"/>
        <v>0</v>
      </c>
      <c r="BT30" s="3">
        <f t="shared" si="23"/>
        <v>0</v>
      </c>
      <c r="BU30" s="3">
        <f t="shared" si="23"/>
        <v>0</v>
      </c>
      <c r="BV30" s="3">
        <f t="shared" si="23"/>
        <v>0</v>
      </c>
      <c r="BW30" s="3">
        <f t="shared" si="23"/>
        <v>0</v>
      </c>
      <c r="BX30" s="3">
        <f t="shared" si="23"/>
        <v>0</v>
      </c>
      <c r="BY30" s="3">
        <f t="shared" si="23"/>
        <v>0</v>
      </c>
      <c r="BZ30" s="3">
        <f t="shared" si="23"/>
        <v>0</v>
      </c>
      <c r="CA30" s="3">
        <f t="shared" ref="CA30:DF30" si="24">CA43</f>
        <v>10716.52</v>
      </c>
      <c r="CB30" s="3">
        <f t="shared" si="24"/>
        <v>10716.52</v>
      </c>
      <c r="CC30" s="3">
        <f t="shared" si="24"/>
        <v>0</v>
      </c>
      <c r="CD30" s="3">
        <f t="shared" si="24"/>
        <v>0</v>
      </c>
      <c r="CE30" s="3">
        <f t="shared" si="24"/>
        <v>9399.3799999999992</v>
      </c>
      <c r="CF30" s="3">
        <f t="shared" si="24"/>
        <v>9399.3799999999992</v>
      </c>
      <c r="CG30" s="3">
        <f t="shared" si="24"/>
        <v>0</v>
      </c>
      <c r="CH30" s="3">
        <f t="shared" si="24"/>
        <v>9399.3799999999992</v>
      </c>
      <c r="CI30" s="3">
        <f t="shared" si="24"/>
        <v>0</v>
      </c>
      <c r="CJ30" s="3">
        <f t="shared" si="24"/>
        <v>0</v>
      </c>
      <c r="CK30" s="3">
        <f t="shared" si="24"/>
        <v>0</v>
      </c>
      <c r="CL30" s="3">
        <f t="shared" si="24"/>
        <v>0</v>
      </c>
      <c r="CM30" s="3">
        <f t="shared" si="24"/>
        <v>0</v>
      </c>
      <c r="CN30" s="3">
        <f t="shared" si="24"/>
        <v>0</v>
      </c>
      <c r="CO30" s="3">
        <f t="shared" si="24"/>
        <v>0</v>
      </c>
      <c r="CP30" s="3">
        <f t="shared" si="24"/>
        <v>0</v>
      </c>
      <c r="CQ30" s="3">
        <f t="shared" si="24"/>
        <v>0</v>
      </c>
      <c r="CR30" s="3">
        <f t="shared" si="24"/>
        <v>0</v>
      </c>
      <c r="CS30" s="3">
        <f t="shared" si="24"/>
        <v>0</v>
      </c>
      <c r="CT30" s="3">
        <f t="shared" si="24"/>
        <v>0</v>
      </c>
      <c r="CU30" s="3">
        <f t="shared" si="24"/>
        <v>0</v>
      </c>
      <c r="CV30" s="3">
        <f t="shared" si="24"/>
        <v>0</v>
      </c>
      <c r="CW30" s="3">
        <f t="shared" si="24"/>
        <v>0</v>
      </c>
      <c r="CX30" s="3">
        <f t="shared" si="24"/>
        <v>0</v>
      </c>
      <c r="CY30" s="3">
        <f t="shared" si="24"/>
        <v>0</v>
      </c>
      <c r="CZ30" s="3">
        <f t="shared" si="24"/>
        <v>0</v>
      </c>
      <c r="DA30" s="3">
        <f t="shared" si="24"/>
        <v>0</v>
      </c>
      <c r="DB30" s="3">
        <f t="shared" si="24"/>
        <v>0</v>
      </c>
      <c r="DC30" s="3">
        <f t="shared" si="24"/>
        <v>0</v>
      </c>
      <c r="DD30" s="3">
        <f t="shared" si="24"/>
        <v>0</v>
      </c>
      <c r="DE30" s="3">
        <f t="shared" si="24"/>
        <v>0</v>
      </c>
      <c r="DF30" s="3">
        <f t="shared" si="24"/>
        <v>0</v>
      </c>
      <c r="DG30" s="4">
        <f t="shared" ref="DG30:EL30" si="25">DG43</f>
        <v>90177.23</v>
      </c>
      <c r="DH30" s="4">
        <f t="shared" si="25"/>
        <v>77733.38</v>
      </c>
      <c r="DI30" s="4">
        <f t="shared" si="25"/>
        <v>5669.41</v>
      </c>
      <c r="DJ30" s="4">
        <f t="shared" si="25"/>
        <v>1616.1</v>
      </c>
      <c r="DK30" s="4">
        <f t="shared" si="25"/>
        <v>6774.44</v>
      </c>
      <c r="DL30" s="4">
        <f t="shared" si="25"/>
        <v>0</v>
      </c>
      <c r="DM30" s="4">
        <f t="shared" si="25"/>
        <v>20.970576000000001</v>
      </c>
      <c r="DN30" s="4">
        <f t="shared" si="25"/>
        <v>0</v>
      </c>
      <c r="DO30" s="4">
        <f t="shared" si="25"/>
        <v>0</v>
      </c>
      <c r="DP30" s="4">
        <f t="shared" si="25"/>
        <v>6341.86</v>
      </c>
      <c r="DQ30" s="4">
        <f t="shared" si="25"/>
        <v>2783.47</v>
      </c>
      <c r="DR30" s="4">
        <f t="shared" si="25"/>
        <v>0</v>
      </c>
      <c r="DS30" s="4">
        <f t="shared" si="25"/>
        <v>0</v>
      </c>
      <c r="DT30" s="4">
        <f t="shared" si="25"/>
        <v>90177.23</v>
      </c>
      <c r="DU30" s="4">
        <f t="shared" si="25"/>
        <v>77733.38</v>
      </c>
      <c r="DV30" s="4">
        <f t="shared" si="25"/>
        <v>5669.41</v>
      </c>
      <c r="DW30" s="4">
        <f t="shared" si="25"/>
        <v>1616.1</v>
      </c>
      <c r="DX30" s="4">
        <f t="shared" si="25"/>
        <v>6774.44</v>
      </c>
      <c r="DY30" s="4">
        <f t="shared" si="25"/>
        <v>0</v>
      </c>
      <c r="DZ30" s="4">
        <f t="shared" si="25"/>
        <v>20.970576000000001</v>
      </c>
      <c r="EA30" s="4">
        <f t="shared" si="25"/>
        <v>0</v>
      </c>
      <c r="EB30" s="4">
        <f t="shared" si="25"/>
        <v>0</v>
      </c>
      <c r="EC30" s="4">
        <f t="shared" si="25"/>
        <v>6341.86</v>
      </c>
      <c r="ED30" s="4">
        <f t="shared" si="25"/>
        <v>2783.47</v>
      </c>
      <c r="EE30" s="4">
        <f t="shared" si="25"/>
        <v>0</v>
      </c>
      <c r="EF30" s="4">
        <f t="shared" si="25"/>
        <v>0</v>
      </c>
      <c r="EG30" s="4">
        <f t="shared" si="25"/>
        <v>0</v>
      </c>
      <c r="EH30" s="4">
        <f t="shared" si="25"/>
        <v>0</v>
      </c>
      <c r="EI30" s="4">
        <f t="shared" si="25"/>
        <v>0</v>
      </c>
      <c r="EJ30" s="4">
        <f t="shared" si="25"/>
        <v>101888.32000000001</v>
      </c>
      <c r="EK30" s="4">
        <f t="shared" si="25"/>
        <v>101888.32000000001</v>
      </c>
      <c r="EL30" s="4">
        <f t="shared" si="25"/>
        <v>0</v>
      </c>
      <c r="EM30" s="4">
        <f t="shared" ref="EM30:FR30" si="26">EM43</f>
        <v>0</v>
      </c>
      <c r="EN30" s="4">
        <f t="shared" si="26"/>
        <v>77733.38</v>
      </c>
      <c r="EO30" s="4">
        <f t="shared" si="26"/>
        <v>77733.38</v>
      </c>
      <c r="EP30" s="4">
        <f t="shared" si="26"/>
        <v>0</v>
      </c>
      <c r="EQ30" s="4">
        <f t="shared" si="26"/>
        <v>77733.38</v>
      </c>
      <c r="ER30" s="4">
        <f t="shared" si="26"/>
        <v>0</v>
      </c>
      <c r="ES30" s="4">
        <f t="shared" si="26"/>
        <v>0</v>
      </c>
      <c r="ET30" s="4">
        <f t="shared" si="26"/>
        <v>0</v>
      </c>
      <c r="EU30" s="4">
        <f t="shared" si="26"/>
        <v>0</v>
      </c>
      <c r="EV30" s="4">
        <f t="shared" si="26"/>
        <v>0</v>
      </c>
      <c r="EW30" s="4">
        <f t="shared" si="26"/>
        <v>0</v>
      </c>
      <c r="EX30" s="4">
        <f t="shared" si="26"/>
        <v>0</v>
      </c>
      <c r="EY30" s="4">
        <f t="shared" si="26"/>
        <v>0</v>
      </c>
      <c r="EZ30" s="4">
        <f t="shared" si="26"/>
        <v>0</v>
      </c>
      <c r="FA30" s="4">
        <f t="shared" si="26"/>
        <v>0</v>
      </c>
      <c r="FB30" s="4">
        <f t="shared" si="26"/>
        <v>0</v>
      </c>
      <c r="FC30" s="4">
        <f t="shared" si="26"/>
        <v>0</v>
      </c>
      <c r="FD30" s="4">
        <f t="shared" si="26"/>
        <v>0</v>
      </c>
      <c r="FE30" s="4">
        <f t="shared" si="26"/>
        <v>0</v>
      </c>
      <c r="FF30" s="4">
        <f t="shared" si="26"/>
        <v>0</v>
      </c>
      <c r="FG30" s="4">
        <f t="shared" si="26"/>
        <v>0</v>
      </c>
      <c r="FH30" s="4">
        <f t="shared" si="26"/>
        <v>0</v>
      </c>
      <c r="FI30" s="4">
        <f t="shared" si="26"/>
        <v>0</v>
      </c>
      <c r="FJ30" s="4">
        <f t="shared" si="26"/>
        <v>0</v>
      </c>
      <c r="FK30" s="4">
        <f t="shared" si="26"/>
        <v>0</v>
      </c>
      <c r="FL30" s="4">
        <f t="shared" si="26"/>
        <v>0</v>
      </c>
      <c r="FM30" s="4">
        <f t="shared" si="26"/>
        <v>0</v>
      </c>
      <c r="FN30" s="4">
        <f t="shared" si="26"/>
        <v>0</v>
      </c>
      <c r="FO30" s="4">
        <f t="shared" si="26"/>
        <v>0</v>
      </c>
      <c r="FP30" s="4">
        <f t="shared" si="26"/>
        <v>0</v>
      </c>
      <c r="FQ30" s="4">
        <f t="shared" si="26"/>
        <v>0</v>
      </c>
      <c r="FR30" s="4">
        <f t="shared" si="26"/>
        <v>0</v>
      </c>
      <c r="FS30" s="4">
        <f t="shared" ref="FS30:GX30" si="27">FS43</f>
        <v>101888.32000000001</v>
      </c>
      <c r="FT30" s="4">
        <f t="shared" si="27"/>
        <v>101888.32000000001</v>
      </c>
      <c r="FU30" s="4">
        <f t="shared" si="27"/>
        <v>0</v>
      </c>
      <c r="FV30" s="4">
        <f t="shared" si="27"/>
        <v>0</v>
      </c>
      <c r="FW30" s="4">
        <f t="shared" si="27"/>
        <v>77733.38</v>
      </c>
      <c r="FX30" s="4">
        <f t="shared" si="27"/>
        <v>77733.38</v>
      </c>
      <c r="FY30" s="4">
        <f t="shared" si="27"/>
        <v>0</v>
      </c>
      <c r="FZ30" s="4">
        <f t="shared" si="27"/>
        <v>77733.38</v>
      </c>
      <c r="GA30" s="4">
        <f t="shared" si="27"/>
        <v>0</v>
      </c>
      <c r="GB30" s="4">
        <f t="shared" si="27"/>
        <v>0</v>
      </c>
      <c r="GC30" s="4">
        <f t="shared" si="27"/>
        <v>0</v>
      </c>
      <c r="GD30" s="4">
        <f t="shared" si="27"/>
        <v>0</v>
      </c>
      <c r="GE30" s="4">
        <f t="shared" si="27"/>
        <v>0</v>
      </c>
      <c r="GF30" s="4">
        <f t="shared" si="27"/>
        <v>0</v>
      </c>
      <c r="GG30" s="4">
        <f t="shared" si="27"/>
        <v>0</v>
      </c>
      <c r="GH30" s="4">
        <f t="shared" si="27"/>
        <v>0</v>
      </c>
      <c r="GI30" s="4">
        <f t="shared" si="27"/>
        <v>0</v>
      </c>
      <c r="GJ30" s="4">
        <f t="shared" si="27"/>
        <v>0</v>
      </c>
      <c r="GK30" s="4">
        <f t="shared" si="27"/>
        <v>0</v>
      </c>
      <c r="GL30" s="4">
        <f t="shared" si="27"/>
        <v>0</v>
      </c>
      <c r="GM30" s="4">
        <f t="shared" si="27"/>
        <v>0</v>
      </c>
      <c r="GN30" s="4">
        <f t="shared" si="27"/>
        <v>0</v>
      </c>
      <c r="GO30" s="4">
        <f t="shared" si="27"/>
        <v>0</v>
      </c>
      <c r="GP30" s="4">
        <f t="shared" si="27"/>
        <v>0</v>
      </c>
      <c r="GQ30" s="4">
        <f t="shared" si="27"/>
        <v>0</v>
      </c>
      <c r="GR30" s="4">
        <f t="shared" si="27"/>
        <v>0</v>
      </c>
      <c r="GS30" s="4">
        <f t="shared" si="27"/>
        <v>0</v>
      </c>
      <c r="GT30" s="4">
        <f t="shared" si="27"/>
        <v>0</v>
      </c>
      <c r="GU30" s="4">
        <f t="shared" si="27"/>
        <v>0</v>
      </c>
      <c r="GV30" s="4">
        <f t="shared" si="27"/>
        <v>0</v>
      </c>
      <c r="GW30" s="4">
        <f t="shared" si="27"/>
        <v>0</v>
      </c>
      <c r="GX30" s="4">
        <f t="shared" si="27"/>
        <v>0</v>
      </c>
    </row>
    <row r="32" spans="1:255" x14ac:dyDescent="0.2">
      <c r="A32" s="2">
        <v>17</v>
      </c>
      <c r="B32" s="2">
        <v>1</v>
      </c>
      <c r="C32" s="2">
        <f>ROW(SmtRes!A3)</f>
        <v>3</v>
      </c>
      <c r="D32" s="2">
        <f>ROW(EtalonRes!A3)</f>
        <v>3</v>
      </c>
      <c r="E32" s="2" t="s">
        <v>20</v>
      </c>
      <c r="F32" s="2" t="s">
        <v>21</v>
      </c>
      <c r="G32" s="2" t="s">
        <v>22</v>
      </c>
      <c r="H32" s="2" t="s">
        <v>23</v>
      </c>
      <c r="I32" s="2">
        <f>ROUND(ROUND(13.2/100,4),9)</f>
        <v>0.13200000000000001</v>
      </c>
      <c r="J32" s="2">
        <v>0</v>
      </c>
      <c r="K32" s="2">
        <f>ROUND(ROUND(13.2/100,4),9)</f>
        <v>0.13200000000000001</v>
      </c>
      <c r="L32" s="2"/>
      <c r="M32" s="2"/>
      <c r="N32" s="2"/>
      <c r="O32" s="2">
        <f t="shared" ref="O32:O41" si="28">ROUND(CP32,2)</f>
        <v>146.44</v>
      </c>
      <c r="P32" s="2">
        <f t="shared" ref="P32:P41" si="29">ROUND((ROUND((AC32*AW32*I32),2)*BC32),2)</f>
        <v>0</v>
      </c>
      <c r="Q32" s="2">
        <f>(ROUND((ROUND((((ET32*1.1))*AV32*I32),2)*BB32),2)+ROUND((ROUND(((AE32-((EU32*1.1)))*AV32*I32),2)*BS32),2))</f>
        <v>144.38999999999999</v>
      </c>
      <c r="R32" s="2">
        <f t="shared" ref="R32:R41" si="30">ROUND((ROUND((AE32*AV32*I32),2)*BS32),2)</f>
        <v>12.25</v>
      </c>
      <c r="S32" s="2">
        <f t="shared" ref="S32:S41" si="31">ROUND((ROUND((AF32*AV32*I32),2)*BA32),2)</f>
        <v>2.0499999999999998</v>
      </c>
      <c r="T32" s="2">
        <f t="shared" ref="T32:T41" si="32">ROUND(CU32*I32,2)</f>
        <v>0</v>
      </c>
      <c r="U32" s="2">
        <f t="shared" ref="U32:U41" si="33">CV32*I32</f>
        <v>0.200376</v>
      </c>
      <c r="V32" s="2">
        <f t="shared" ref="V32:V41" si="34">CW32*I32</f>
        <v>0</v>
      </c>
      <c r="W32" s="2">
        <f t="shared" ref="W32:W41" si="35">ROUND(CX32*I32,2)</f>
        <v>0</v>
      </c>
      <c r="X32" s="2">
        <f t="shared" ref="X32:X41" si="36">ROUND(CY32,2)</f>
        <v>2.0099999999999998</v>
      </c>
      <c r="Y32" s="2">
        <f t="shared" ref="Y32:Y41" si="37">ROUND(CZ32,2)</f>
        <v>1.58</v>
      </c>
      <c r="Z32" s="2"/>
      <c r="AA32" s="2">
        <v>50500741</v>
      </c>
      <c r="AB32" s="2">
        <f t="shared" ref="AB32:AB41" si="38">ROUND((AC32+AD32+AF32),6)</f>
        <v>1109.3499999999999</v>
      </c>
      <c r="AC32" s="2">
        <f t="shared" ref="AC32:AC41" si="39">ROUND((ES32),6)</f>
        <v>0</v>
      </c>
      <c r="AD32" s="2">
        <f>ROUND(((((ET32*1.1))-((EU32*1.1)))+AE32),6)</f>
        <v>1093.8399999999999</v>
      </c>
      <c r="AE32" s="2">
        <f t="shared" ref="AE32:AF35" si="40">ROUND(((EU32*1.1)),6)</f>
        <v>92.828999999999994</v>
      </c>
      <c r="AF32" s="2">
        <f t="shared" si="40"/>
        <v>15.51</v>
      </c>
      <c r="AG32" s="2">
        <f t="shared" ref="AG32:AG41" si="41">ROUND((AP32),6)</f>
        <v>0</v>
      </c>
      <c r="AH32" s="2">
        <f t="shared" ref="AH32:AI35" si="42">((EW32*1.1))</f>
        <v>1.518</v>
      </c>
      <c r="AI32" s="2">
        <f t="shared" si="42"/>
        <v>0</v>
      </c>
      <c r="AJ32" s="2">
        <f t="shared" ref="AJ32:AJ41" si="43">(AS32)</f>
        <v>0</v>
      </c>
      <c r="AK32" s="2">
        <v>1008.5</v>
      </c>
      <c r="AL32" s="2">
        <v>0</v>
      </c>
      <c r="AM32" s="2">
        <v>994.4</v>
      </c>
      <c r="AN32" s="2">
        <v>84.39</v>
      </c>
      <c r="AO32" s="2">
        <v>14.1</v>
      </c>
      <c r="AP32" s="2">
        <v>0</v>
      </c>
      <c r="AQ32" s="2">
        <v>1.38</v>
      </c>
      <c r="AR32" s="2">
        <v>0</v>
      </c>
      <c r="AS32" s="2">
        <v>0</v>
      </c>
      <c r="AT32" s="2">
        <v>98</v>
      </c>
      <c r="AU32" s="2">
        <v>77</v>
      </c>
      <c r="AV32" s="2">
        <v>1</v>
      </c>
      <c r="AW32" s="2">
        <v>1</v>
      </c>
      <c r="AX32" s="2"/>
      <c r="AY32" s="2"/>
      <c r="AZ32" s="2">
        <v>1</v>
      </c>
      <c r="BA32" s="2">
        <v>1</v>
      </c>
      <c r="BB32" s="2">
        <v>1</v>
      </c>
      <c r="BC32" s="2">
        <v>1</v>
      </c>
      <c r="BD32" s="2" t="s">
        <v>3</v>
      </c>
      <c r="BE32" s="2" t="s">
        <v>3</v>
      </c>
      <c r="BF32" s="2" t="s">
        <v>3</v>
      </c>
      <c r="BG32" s="2" t="s">
        <v>3</v>
      </c>
      <c r="BH32" s="2">
        <v>0</v>
      </c>
      <c r="BI32" s="2">
        <v>1</v>
      </c>
      <c r="BJ32" s="2" t="s">
        <v>24</v>
      </c>
      <c r="BK32" s="2"/>
      <c r="BL32" s="2"/>
      <c r="BM32" s="2">
        <v>2</v>
      </c>
      <c r="BN32" s="2">
        <v>0</v>
      </c>
      <c r="BO32" s="2" t="s">
        <v>3</v>
      </c>
      <c r="BP32" s="2">
        <v>0</v>
      </c>
      <c r="BQ32" s="2">
        <v>30</v>
      </c>
      <c r="BR32" s="2">
        <v>0</v>
      </c>
      <c r="BS32" s="2">
        <v>1</v>
      </c>
      <c r="BT32" s="2">
        <v>1</v>
      </c>
      <c r="BU32" s="2">
        <v>1</v>
      </c>
      <c r="BV32" s="2">
        <v>1</v>
      </c>
      <c r="BW32" s="2">
        <v>1</v>
      </c>
      <c r="BX32" s="2">
        <v>1</v>
      </c>
      <c r="BY32" s="2" t="s">
        <v>3</v>
      </c>
      <c r="BZ32" s="2">
        <v>98</v>
      </c>
      <c r="CA32" s="2">
        <v>77</v>
      </c>
      <c r="CB32" s="2" t="s">
        <v>3</v>
      </c>
      <c r="CC32" s="2"/>
      <c r="CD32" s="2"/>
      <c r="CE32" s="2">
        <v>30</v>
      </c>
      <c r="CF32" s="2">
        <v>0</v>
      </c>
      <c r="CG32" s="2">
        <v>0</v>
      </c>
      <c r="CH32" s="2"/>
      <c r="CI32" s="2"/>
      <c r="CJ32" s="2"/>
      <c r="CK32" s="2"/>
      <c r="CL32" s="2"/>
      <c r="CM32" s="2">
        <v>0</v>
      </c>
      <c r="CN32" s="2" t="s">
        <v>297</v>
      </c>
      <c r="CO32" s="2">
        <v>0</v>
      </c>
      <c r="CP32" s="2">
        <f t="shared" ref="CP32:CP41" si="44">(P32+Q32+S32)</f>
        <v>146.44</v>
      </c>
      <c r="CQ32" s="2">
        <f t="shared" ref="CQ32:CQ41" si="45">ROUND((ROUND((AC32*AW32*1),2)*BC32),2)</f>
        <v>0</v>
      </c>
      <c r="CR32" s="2">
        <f>(ROUND((ROUND((((ET32*1.1))*AV32*1),2)*BB32),2)+ROUND((ROUND(((AE32-((EU32*1.1)))*AV32*1),2)*BS32),2))</f>
        <v>1093.8399999999999</v>
      </c>
      <c r="CS32" s="2">
        <f t="shared" ref="CS32:CS41" si="46">ROUND((ROUND((AE32*AV32*1),2)*BS32),2)</f>
        <v>92.83</v>
      </c>
      <c r="CT32" s="2">
        <f t="shared" ref="CT32:CT41" si="47">ROUND((ROUND((AF32*AV32*1),2)*BA32),2)</f>
        <v>15.51</v>
      </c>
      <c r="CU32" s="2">
        <f t="shared" ref="CU32:CU41" si="48">AG32</f>
        <v>0</v>
      </c>
      <c r="CV32" s="2">
        <f t="shared" ref="CV32:CV41" si="49">(AH32*AV32)</f>
        <v>1.518</v>
      </c>
      <c r="CW32" s="2">
        <f t="shared" ref="CW32:CW41" si="50">AI32</f>
        <v>0</v>
      </c>
      <c r="CX32" s="2">
        <f t="shared" ref="CX32:CX41" si="51">AJ32</f>
        <v>0</v>
      </c>
      <c r="CY32" s="2">
        <f>((S32*BZ32)/100)</f>
        <v>2.0089999999999999</v>
      </c>
      <c r="CZ32" s="2">
        <f>((S32*CA32)/100)</f>
        <v>1.5785</v>
      </c>
      <c r="DA32" s="2"/>
      <c r="DB32" s="2"/>
      <c r="DC32" s="2" t="s">
        <v>3</v>
      </c>
      <c r="DD32" s="2" t="s">
        <v>3</v>
      </c>
      <c r="DE32" s="2" t="s">
        <v>25</v>
      </c>
      <c r="DF32" s="2" t="s">
        <v>25</v>
      </c>
      <c r="DG32" s="2" t="s">
        <v>25</v>
      </c>
      <c r="DH32" s="2" t="s">
        <v>3</v>
      </c>
      <c r="DI32" s="2" t="s">
        <v>25</v>
      </c>
      <c r="DJ32" s="2" t="s">
        <v>25</v>
      </c>
      <c r="DK32" s="2" t="s">
        <v>3</v>
      </c>
      <c r="DL32" s="2" t="s">
        <v>3</v>
      </c>
      <c r="DM32" s="2" t="s">
        <v>3</v>
      </c>
      <c r="DN32" s="2">
        <v>0</v>
      </c>
      <c r="DO32" s="2">
        <v>0</v>
      </c>
      <c r="DP32" s="2">
        <v>1</v>
      </c>
      <c r="DQ32" s="2">
        <v>1</v>
      </c>
      <c r="DR32" s="2"/>
      <c r="DS32" s="2"/>
      <c r="DT32" s="2"/>
      <c r="DU32" s="2">
        <v>1013</v>
      </c>
      <c r="DV32" s="2" t="s">
        <v>23</v>
      </c>
      <c r="DW32" s="2" t="s">
        <v>23</v>
      </c>
      <c r="DX32" s="2">
        <v>1</v>
      </c>
      <c r="DY32" s="2"/>
      <c r="DZ32" s="2" t="s">
        <v>3</v>
      </c>
      <c r="EA32" s="2" t="s">
        <v>3</v>
      </c>
      <c r="EB32" s="2" t="s">
        <v>3</v>
      </c>
      <c r="EC32" s="2" t="s">
        <v>3</v>
      </c>
      <c r="ED32" s="2"/>
      <c r="EE32" s="2">
        <v>50457257</v>
      </c>
      <c r="EF32" s="2">
        <v>30</v>
      </c>
      <c r="EG32" s="2" t="s">
        <v>26</v>
      </c>
      <c r="EH32" s="2">
        <v>0</v>
      </c>
      <c r="EI32" s="2" t="s">
        <v>3</v>
      </c>
      <c r="EJ32" s="2">
        <v>1</v>
      </c>
      <c r="EK32" s="2">
        <v>2</v>
      </c>
      <c r="EL32" s="2" t="s">
        <v>27</v>
      </c>
      <c r="EM32" s="2" t="s">
        <v>28</v>
      </c>
      <c r="EN32" s="2"/>
      <c r="EO32" s="2" t="s">
        <v>29</v>
      </c>
      <c r="EP32" s="2"/>
      <c r="EQ32" s="2">
        <v>131072</v>
      </c>
      <c r="ER32" s="2">
        <v>1008.5</v>
      </c>
      <c r="ES32" s="2">
        <v>0</v>
      </c>
      <c r="ET32" s="2">
        <v>994.4</v>
      </c>
      <c r="EU32" s="2">
        <v>84.39</v>
      </c>
      <c r="EV32" s="2">
        <v>14.1</v>
      </c>
      <c r="EW32" s="2">
        <v>1.38</v>
      </c>
      <c r="EX32" s="2">
        <v>0</v>
      </c>
      <c r="EY32" s="2">
        <v>0</v>
      </c>
      <c r="EZ32" s="2"/>
      <c r="FA32" s="2"/>
      <c r="FB32" s="2"/>
      <c r="FC32" s="2"/>
      <c r="FD32" s="2"/>
      <c r="FE32" s="2"/>
      <c r="FF32" s="2"/>
      <c r="FG32" s="2"/>
      <c r="FH32" s="2"/>
      <c r="FI32" s="2"/>
      <c r="FJ32" s="2"/>
      <c r="FK32" s="2"/>
      <c r="FL32" s="2"/>
      <c r="FM32" s="2"/>
      <c r="FN32" s="2"/>
      <c r="FO32" s="2"/>
      <c r="FP32" s="2"/>
      <c r="FQ32" s="2">
        <v>0</v>
      </c>
      <c r="FR32" s="2">
        <f t="shared" ref="FR32:FR41" si="52">ROUND(IF(BI32=3,GM32,0),2)</f>
        <v>0</v>
      </c>
      <c r="FS32" s="2">
        <v>0</v>
      </c>
      <c r="FT32" s="2"/>
      <c r="FU32" s="2"/>
      <c r="FV32" s="2"/>
      <c r="FW32" s="2"/>
      <c r="FX32" s="2">
        <v>98</v>
      </c>
      <c r="FY32" s="2">
        <v>77</v>
      </c>
      <c r="FZ32" s="2"/>
      <c r="GA32" s="2" t="s">
        <v>3</v>
      </c>
      <c r="GB32" s="2"/>
      <c r="GC32" s="2"/>
      <c r="GD32" s="2">
        <v>0</v>
      </c>
      <c r="GE32" s="2"/>
      <c r="GF32" s="2">
        <v>1546439225</v>
      </c>
      <c r="GG32" s="2">
        <v>2</v>
      </c>
      <c r="GH32" s="2">
        <v>1</v>
      </c>
      <c r="GI32" s="2">
        <v>-2</v>
      </c>
      <c r="GJ32" s="2">
        <v>0</v>
      </c>
      <c r="GK32" s="2">
        <f>ROUND(R32*(R12)/100,2)</f>
        <v>21.44</v>
      </c>
      <c r="GL32" s="2">
        <f t="shared" ref="GL32:GL41" si="53">ROUND(IF(AND(BH32=3,BI32=3,FS32&lt;&gt;0),P32,0),2)</f>
        <v>0</v>
      </c>
      <c r="GM32" s="2">
        <f t="shared" ref="GM32:GM41" si="54">ROUND(O32+X32+Y32+GK32,2)+GX32</f>
        <v>171.47</v>
      </c>
      <c r="GN32" s="2">
        <f t="shared" ref="GN32:GN41" si="55">IF(OR(BI32=0,BI32=1),GM32-GX32,0)</f>
        <v>171.47</v>
      </c>
      <c r="GO32" s="2">
        <f t="shared" ref="GO32:GO41" si="56">IF(BI32=2,GM32-GX32,0)</f>
        <v>0</v>
      </c>
      <c r="GP32" s="2">
        <f t="shared" ref="GP32:GP41" si="57">IF(BI32=4,GM32-GX32,0)</f>
        <v>0</v>
      </c>
      <c r="GQ32" s="2"/>
      <c r="GR32" s="2">
        <v>0</v>
      </c>
      <c r="GS32" s="2">
        <v>3</v>
      </c>
      <c r="GT32" s="2">
        <v>0</v>
      </c>
      <c r="GU32" s="2" t="s">
        <v>3</v>
      </c>
      <c r="GV32" s="2">
        <f t="shared" ref="GV32:GV41" si="58">ROUND((GT32),6)</f>
        <v>0</v>
      </c>
      <c r="GW32" s="2">
        <v>1</v>
      </c>
      <c r="GX32" s="2">
        <f t="shared" ref="GX32:GX41" si="59">ROUND(HC32*I32,2)</f>
        <v>0</v>
      </c>
      <c r="GY32" s="2"/>
      <c r="GZ32" s="2"/>
      <c r="HA32" s="2">
        <v>0</v>
      </c>
      <c r="HB32" s="2">
        <v>0</v>
      </c>
      <c r="HC32" s="2">
        <f t="shared" ref="HC32:HC41" si="60">GV32*GW32</f>
        <v>0</v>
      </c>
      <c r="HD32" s="2"/>
      <c r="HE32" s="2" t="s">
        <v>3</v>
      </c>
      <c r="HF32" s="2" t="s">
        <v>3</v>
      </c>
      <c r="HG32" s="2"/>
      <c r="HH32" s="2"/>
      <c r="HI32" s="2"/>
      <c r="HJ32" s="2"/>
      <c r="HK32" s="2"/>
      <c r="HL32" s="2"/>
      <c r="HM32" s="2" t="s">
        <v>3</v>
      </c>
      <c r="HN32" s="2" t="s">
        <v>3</v>
      </c>
      <c r="HO32" s="2" t="s">
        <v>3</v>
      </c>
      <c r="HP32" s="2" t="s">
        <v>3</v>
      </c>
      <c r="HQ32" s="2" t="s">
        <v>3</v>
      </c>
      <c r="HR32" s="2"/>
      <c r="HS32" s="2"/>
      <c r="HT32" s="2"/>
      <c r="HU32" s="2"/>
      <c r="HV32" s="2"/>
      <c r="HW32" s="2"/>
      <c r="HX32" s="2"/>
      <c r="HY32" s="2"/>
      <c r="HZ32" s="2"/>
      <c r="IA32" s="2"/>
      <c r="IB32" s="2"/>
      <c r="IC32" s="2"/>
      <c r="ID32" s="2"/>
      <c r="IE32" s="2"/>
      <c r="IF32" s="2"/>
      <c r="IG32" s="2"/>
      <c r="IH32" s="2"/>
      <c r="II32" s="2"/>
      <c r="IJ32" s="2"/>
      <c r="IK32" s="2">
        <v>0</v>
      </c>
      <c r="IL32" s="2"/>
      <c r="IM32" s="2"/>
      <c r="IN32" s="2"/>
      <c r="IO32" s="2"/>
      <c r="IP32" s="2"/>
      <c r="IQ32" s="2"/>
      <c r="IR32" s="2"/>
      <c r="IS32" s="2"/>
      <c r="IT32" s="2"/>
      <c r="IU32" s="2"/>
    </row>
    <row r="33" spans="1:255" x14ac:dyDescent="0.2">
      <c r="A33">
        <v>17</v>
      </c>
      <c r="B33">
        <v>1</v>
      </c>
      <c r="C33">
        <f>ROW(SmtRes!A6)</f>
        <v>6</v>
      </c>
      <c r="D33">
        <f>ROW(EtalonRes!A6)</f>
        <v>6</v>
      </c>
      <c r="E33" t="s">
        <v>20</v>
      </c>
      <c r="F33" t="s">
        <v>21</v>
      </c>
      <c r="G33" t="s">
        <v>22</v>
      </c>
      <c r="H33" t="s">
        <v>23</v>
      </c>
      <c r="I33">
        <f>ROUND(ROUND(13.2/100,4),9)</f>
        <v>0.13200000000000001</v>
      </c>
      <c r="J33">
        <v>0</v>
      </c>
      <c r="K33">
        <f>ROUND(ROUND(13.2/100,4),9)</f>
        <v>0.13200000000000001</v>
      </c>
      <c r="O33">
        <f t="shared" si="28"/>
        <v>1621.81</v>
      </c>
      <c r="P33">
        <f t="shared" si="29"/>
        <v>0</v>
      </c>
      <c r="Q33">
        <f>(ROUND((ROUND((((ET33*1.1))*AV33*I33),2)*BB33),2)+ROUND((ROUND(((AE33-((EU33*1.1)))*AV33*I33),2)*BS33),2))</f>
        <v>1562.3</v>
      </c>
      <c r="R33">
        <f t="shared" si="30"/>
        <v>355.62</v>
      </c>
      <c r="S33">
        <f t="shared" si="31"/>
        <v>59.51</v>
      </c>
      <c r="T33">
        <f t="shared" si="32"/>
        <v>0</v>
      </c>
      <c r="U33">
        <f t="shared" si="33"/>
        <v>0.200376</v>
      </c>
      <c r="V33">
        <f t="shared" si="34"/>
        <v>0</v>
      </c>
      <c r="W33">
        <f t="shared" si="35"/>
        <v>0</v>
      </c>
      <c r="X33">
        <f t="shared" si="36"/>
        <v>55.94</v>
      </c>
      <c r="Y33">
        <f t="shared" si="37"/>
        <v>30.35</v>
      </c>
      <c r="AA33">
        <v>50500738</v>
      </c>
      <c r="AB33">
        <f t="shared" si="38"/>
        <v>1109.3499999999999</v>
      </c>
      <c r="AC33">
        <f t="shared" si="39"/>
        <v>0</v>
      </c>
      <c r="AD33">
        <f>ROUND(((((ET33*1.1))-((EU33*1.1)))+AE33),6)</f>
        <v>1093.8399999999999</v>
      </c>
      <c r="AE33">
        <f t="shared" si="40"/>
        <v>92.828999999999994</v>
      </c>
      <c r="AF33">
        <f t="shared" si="40"/>
        <v>15.51</v>
      </c>
      <c r="AG33">
        <f t="shared" si="41"/>
        <v>0</v>
      </c>
      <c r="AH33">
        <f t="shared" si="42"/>
        <v>1.518</v>
      </c>
      <c r="AI33">
        <f t="shared" si="42"/>
        <v>0</v>
      </c>
      <c r="AJ33">
        <f t="shared" si="43"/>
        <v>0</v>
      </c>
      <c r="AK33">
        <v>1008.5</v>
      </c>
      <c r="AL33">
        <v>0</v>
      </c>
      <c r="AM33">
        <v>994.4</v>
      </c>
      <c r="AN33">
        <v>84.39</v>
      </c>
      <c r="AO33">
        <v>14.1</v>
      </c>
      <c r="AP33">
        <v>0</v>
      </c>
      <c r="AQ33">
        <v>1.38</v>
      </c>
      <c r="AR33">
        <v>0</v>
      </c>
      <c r="AS33">
        <v>0</v>
      </c>
      <c r="AT33">
        <v>94</v>
      </c>
      <c r="AU33">
        <v>51</v>
      </c>
      <c r="AV33">
        <v>1</v>
      </c>
      <c r="AW33">
        <v>1</v>
      </c>
      <c r="AZ33">
        <v>1</v>
      </c>
      <c r="BA33">
        <v>29.03</v>
      </c>
      <c r="BB33">
        <v>10.82</v>
      </c>
      <c r="BC33">
        <v>1</v>
      </c>
      <c r="BD33" t="s">
        <v>3</v>
      </c>
      <c r="BE33" t="s">
        <v>3</v>
      </c>
      <c r="BF33" t="s">
        <v>3</v>
      </c>
      <c r="BG33" t="s">
        <v>3</v>
      </c>
      <c r="BH33">
        <v>0</v>
      </c>
      <c r="BI33">
        <v>1</v>
      </c>
      <c r="BJ33" t="s">
        <v>24</v>
      </c>
      <c r="BM33">
        <v>2</v>
      </c>
      <c r="BN33">
        <v>0</v>
      </c>
      <c r="BO33" t="s">
        <v>21</v>
      </c>
      <c r="BP33">
        <v>1</v>
      </c>
      <c r="BQ33">
        <v>30</v>
      </c>
      <c r="BR33">
        <v>0</v>
      </c>
      <c r="BS33">
        <v>29.03</v>
      </c>
      <c r="BT33">
        <v>1</v>
      </c>
      <c r="BU33">
        <v>1</v>
      </c>
      <c r="BV33">
        <v>1</v>
      </c>
      <c r="BW33">
        <v>1</v>
      </c>
      <c r="BX33">
        <v>1</v>
      </c>
      <c r="BY33" t="s">
        <v>3</v>
      </c>
      <c r="BZ33">
        <v>94</v>
      </c>
      <c r="CA33">
        <v>51</v>
      </c>
      <c r="CB33" t="s">
        <v>3</v>
      </c>
      <c r="CE33">
        <v>30</v>
      </c>
      <c r="CF33">
        <v>0</v>
      </c>
      <c r="CG33">
        <v>0</v>
      </c>
      <c r="CM33">
        <v>0</v>
      </c>
      <c r="CN33" t="s">
        <v>297</v>
      </c>
      <c r="CO33">
        <v>0</v>
      </c>
      <c r="CP33">
        <f t="shared" si="44"/>
        <v>1621.81</v>
      </c>
      <c r="CQ33">
        <f t="shared" si="45"/>
        <v>0</v>
      </c>
      <c r="CR33">
        <f>(ROUND((ROUND((((ET33*1.1))*AV33*1),2)*BB33),2)+ROUND((ROUND(((AE33-((EU33*1.1)))*AV33*1),2)*BS33),2))</f>
        <v>11835.35</v>
      </c>
      <c r="CS33">
        <f t="shared" si="46"/>
        <v>2694.85</v>
      </c>
      <c r="CT33">
        <f t="shared" si="47"/>
        <v>450.26</v>
      </c>
      <c r="CU33">
        <f t="shared" si="48"/>
        <v>0</v>
      </c>
      <c r="CV33">
        <f t="shared" si="49"/>
        <v>1.518</v>
      </c>
      <c r="CW33">
        <f t="shared" si="50"/>
        <v>0</v>
      </c>
      <c r="CX33">
        <f t="shared" si="51"/>
        <v>0</v>
      </c>
      <c r="CY33">
        <f>S33*(BZ33/100)</f>
        <v>55.939399999999992</v>
      </c>
      <c r="CZ33">
        <f>S33*(CA33/100)</f>
        <v>30.350100000000001</v>
      </c>
      <c r="DC33" t="s">
        <v>3</v>
      </c>
      <c r="DD33" t="s">
        <v>3</v>
      </c>
      <c r="DE33" t="s">
        <v>25</v>
      </c>
      <c r="DF33" t="s">
        <v>25</v>
      </c>
      <c r="DG33" t="s">
        <v>25</v>
      </c>
      <c r="DH33" t="s">
        <v>3</v>
      </c>
      <c r="DI33" t="s">
        <v>25</v>
      </c>
      <c r="DJ33" t="s">
        <v>25</v>
      </c>
      <c r="DK33" t="s">
        <v>3</v>
      </c>
      <c r="DL33" t="s">
        <v>3</v>
      </c>
      <c r="DM33" t="s">
        <v>3</v>
      </c>
      <c r="DN33">
        <v>98</v>
      </c>
      <c r="DO33">
        <v>77</v>
      </c>
      <c r="DP33">
        <v>1</v>
      </c>
      <c r="DQ33">
        <v>1</v>
      </c>
      <c r="DU33">
        <v>1013</v>
      </c>
      <c r="DV33" t="s">
        <v>23</v>
      </c>
      <c r="DW33" t="s">
        <v>23</v>
      </c>
      <c r="DX33">
        <v>1</v>
      </c>
      <c r="DZ33" t="s">
        <v>3</v>
      </c>
      <c r="EA33" t="s">
        <v>3</v>
      </c>
      <c r="EB33" t="s">
        <v>3</v>
      </c>
      <c r="EC33" t="s">
        <v>3</v>
      </c>
      <c r="EE33">
        <v>50457257</v>
      </c>
      <c r="EF33">
        <v>30</v>
      </c>
      <c r="EG33" t="s">
        <v>26</v>
      </c>
      <c r="EH33">
        <v>0</v>
      </c>
      <c r="EI33" t="s">
        <v>3</v>
      </c>
      <c r="EJ33">
        <v>1</v>
      </c>
      <c r="EK33">
        <v>2</v>
      </c>
      <c r="EL33" t="s">
        <v>27</v>
      </c>
      <c r="EM33" t="s">
        <v>28</v>
      </c>
      <c r="EO33" t="s">
        <v>29</v>
      </c>
      <c r="EQ33">
        <v>131072</v>
      </c>
      <c r="ER33">
        <v>1008.5</v>
      </c>
      <c r="ES33">
        <v>0</v>
      </c>
      <c r="ET33">
        <v>994.4</v>
      </c>
      <c r="EU33">
        <v>84.39</v>
      </c>
      <c r="EV33">
        <v>14.1</v>
      </c>
      <c r="EW33">
        <v>1.38</v>
      </c>
      <c r="EX33">
        <v>0</v>
      </c>
      <c r="EY33">
        <v>0</v>
      </c>
      <c r="FQ33">
        <v>0</v>
      </c>
      <c r="FR33">
        <f t="shared" si="52"/>
        <v>0</v>
      </c>
      <c r="FS33">
        <v>0</v>
      </c>
      <c r="FX33">
        <v>98</v>
      </c>
      <c r="FY33">
        <v>77</v>
      </c>
      <c r="GA33" t="s">
        <v>3</v>
      </c>
      <c r="GD33">
        <v>0</v>
      </c>
      <c r="GF33">
        <v>1546439225</v>
      </c>
      <c r="GG33">
        <v>2</v>
      </c>
      <c r="GH33">
        <v>1</v>
      </c>
      <c r="GI33">
        <v>2</v>
      </c>
      <c r="GJ33">
        <v>0</v>
      </c>
      <c r="GK33">
        <f>ROUND(R33*(S12)/100,2)</f>
        <v>568.99</v>
      </c>
      <c r="GL33">
        <f t="shared" si="53"/>
        <v>0</v>
      </c>
      <c r="GM33">
        <f t="shared" si="54"/>
        <v>2277.09</v>
      </c>
      <c r="GN33">
        <f t="shared" si="55"/>
        <v>2277.09</v>
      </c>
      <c r="GO33">
        <f t="shared" si="56"/>
        <v>0</v>
      </c>
      <c r="GP33">
        <f t="shared" si="57"/>
        <v>0</v>
      </c>
      <c r="GR33">
        <v>0</v>
      </c>
      <c r="GS33">
        <v>3</v>
      </c>
      <c r="GT33">
        <v>0</v>
      </c>
      <c r="GU33" t="s">
        <v>3</v>
      </c>
      <c r="GV33">
        <f t="shared" si="58"/>
        <v>0</v>
      </c>
      <c r="GW33">
        <v>1</v>
      </c>
      <c r="GX33">
        <f t="shared" si="59"/>
        <v>0</v>
      </c>
      <c r="HA33">
        <v>0</v>
      </c>
      <c r="HB33">
        <v>0</v>
      </c>
      <c r="HC33">
        <f t="shared" si="60"/>
        <v>0</v>
      </c>
      <c r="HE33" t="s">
        <v>3</v>
      </c>
      <c r="HF33" t="s">
        <v>3</v>
      </c>
      <c r="HM33" t="s">
        <v>3</v>
      </c>
      <c r="HN33" t="s">
        <v>3</v>
      </c>
      <c r="HO33" t="s">
        <v>3</v>
      </c>
      <c r="HP33" t="s">
        <v>3</v>
      </c>
      <c r="HQ33" t="s">
        <v>3</v>
      </c>
      <c r="IK33">
        <v>0</v>
      </c>
    </row>
    <row r="34" spans="1:255" x14ac:dyDescent="0.2">
      <c r="A34" s="2">
        <v>17</v>
      </c>
      <c r="B34" s="2">
        <v>1</v>
      </c>
      <c r="C34" s="2">
        <f>ROW(SmtRes!A13)</f>
        <v>13</v>
      </c>
      <c r="D34" s="2">
        <f>ROW(EtalonRes!A13)</f>
        <v>13</v>
      </c>
      <c r="E34" s="2" t="s">
        <v>30</v>
      </c>
      <c r="F34" s="2" t="s">
        <v>31</v>
      </c>
      <c r="G34" s="2" t="s">
        <v>32</v>
      </c>
      <c r="H34" s="2" t="s">
        <v>33</v>
      </c>
      <c r="I34" s="2">
        <f>ROUND(ROUND(1.32,4),9)</f>
        <v>1.32</v>
      </c>
      <c r="J34" s="2">
        <v>0</v>
      </c>
      <c r="K34" s="2">
        <f>ROUND(ROUND(1.32,4),9)</f>
        <v>1.32</v>
      </c>
      <c r="L34" s="2"/>
      <c r="M34" s="2"/>
      <c r="N34" s="2"/>
      <c r="O34" s="2">
        <f t="shared" si="28"/>
        <v>40.049999999999997</v>
      </c>
      <c r="P34" s="2">
        <f t="shared" si="29"/>
        <v>1.4</v>
      </c>
      <c r="Q34" s="2">
        <f>(ROUND((ROUND((((ET34*1.1))*AV34*I34),2)*BB34),2)+ROUND((ROUND(((AE34-((EU34*1.1)))*AV34*I34),2)*BS34),2))</f>
        <v>25.8</v>
      </c>
      <c r="R34" s="2">
        <f t="shared" si="30"/>
        <v>5.14</v>
      </c>
      <c r="S34" s="2">
        <f t="shared" si="31"/>
        <v>12.85</v>
      </c>
      <c r="T34" s="2">
        <f t="shared" si="32"/>
        <v>0</v>
      </c>
      <c r="U34" s="2">
        <f t="shared" si="33"/>
        <v>1.2342000000000002</v>
      </c>
      <c r="V34" s="2">
        <f t="shared" si="34"/>
        <v>0</v>
      </c>
      <c r="W34" s="2">
        <f t="shared" si="35"/>
        <v>0</v>
      </c>
      <c r="X34" s="2">
        <f t="shared" si="36"/>
        <v>13.49</v>
      </c>
      <c r="Y34" s="2">
        <f t="shared" si="37"/>
        <v>9.89</v>
      </c>
      <c r="Z34" s="2"/>
      <c r="AA34" s="2">
        <v>50500741</v>
      </c>
      <c r="AB34" s="2">
        <f t="shared" si="38"/>
        <v>30.341999999999999</v>
      </c>
      <c r="AC34" s="2">
        <f t="shared" si="39"/>
        <v>1.06</v>
      </c>
      <c r="AD34" s="2">
        <f>ROUND(((((ET34*1.1))-((EU34*1.1)))+AE34),6)</f>
        <v>19.547000000000001</v>
      </c>
      <c r="AE34" s="2">
        <f t="shared" si="40"/>
        <v>3.8940000000000001</v>
      </c>
      <c r="AF34" s="2">
        <f t="shared" si="40"/>
        <v>9.7349999999999994</v>
      </c>
      <c r="AG34" s="2">
        <f t="shared" si="41"/>
        <v>0</v>
      </c>
      <c r="AH34" s="2">
        <f t="shared" si="42"/>
        <v>0.93500000000000005</v>
      </c>
      <c r="AI34" s="2">
        <f t="shared" si="42"/>
        <v>0</v>
      </c>
      <c r="AJ34" s="2">
        <f t="shared" si="43"/>
        <v>0</v>
      </c>
      <c r="AK34" s="2">
        <v>27.68</v>
      </c>
      <c r="AL34" s="2">
        <v>1.06</v>
      </c>
      <c r="AM34" s="2">
        <v>17.77</v>
      </c>
      <c r="AN34" s="2">
        <v>3.54</v>
      </c>
      <c r="AO34" s="2">
        <v>8.85</v>
      </c>
      <c r="AP34" s="2">
        <v>0</v>
      </c>
      <c r="AQ34" s="2">
        <v>0.85</v>
      </c>
      <c r="AR34" s="2">
        <v>0</v>
      </c>
      <c r="AS34" s="2">
        <v>0</v>
      </c>
      <c r="AT34" s="2">
        <v>105</v>
      </c>
      <c r="AU34" s="2">
        <v>77</v>
      </c>
      <c r="AV34" s="2">
        <v>1</v>
      </c>
      <c r="AW34" s="2">
        <v>1</v>
      </c>
      <c r="AX34" s="2"/>
      <c r="AY34" s="2"/>
      <c r="AZ34" s="2">
        <v>1</v>
      </c>
      <c r="BA34" s="2">
        <v>1</v>
      </c>
      <c r="BB34" s="2">
        <v>1</v>
      </c>
      <c r="BC34" s="2">
        <v>1</v>
      </c>
      <c r="BD34" s="2" t="s">
        <v>3</v>
      </c>
      <c r="BE34" s="2" t="s">
        <v>3</v>
      </c>
      <c r="BF34" s="2" t="s">
        <v>3</v>
      </c>
      <c r="BG34" s="2" t="s">
        <v>3</v>
      </c>
      <c r="BH34" s="2">
        <v>0</v>
      </c>
      <c r="BI34" s="2">
        <v>1</v>
      </c>
      <c r="BJ34" s="2" t="s">
        <v>34</v>
      </c>
      <c r="BK34" s="2"/>
      <c r="BL34" s="2"/>
      <c r="BM34" s="2">
        <v>64</v>
      </c>
      <c r="BN34" s="2">
        <v>0</v>
      </c>
      <c r="BO34" s="2" t="s">
        <v>3</v>
      </c>
      <c r="BP34" s="2">
        <v>0</v>
      </c>
      <c r="BQ34" s="2">
        <v>30</v>
      </c>
      <c r="BR34" s="2">
        <v>0</v>
      </c>
      <c r="BS34" s="2">
        <v>1</v>
      </c>
      <c r="BT34" s="2">
        <v>1</v>
      </c>
      <c r="BU34" s="2">
        <v>1</v>
      </c>
      <c r="BV34" s="2">
        <v>1</v>
      </c>
      <c r="BW34" s="2">
        <v>1</v>
      </c>
      <c r="BX34" s="2">
        <v>1</v>
      </c>
      <c r="BY34" s="2" t="s">
        <v>3</v>
      </c>
      <c r="BZ34" s="2">
        <v>105</v>
      </c>
      <c r="CA34" s="2">
        <v>77</v>
      </c>
      <c r="CB34" s="2" t="s">
        <v>3</v>
      </c>
      <c r="CC34" s="2"/>
      <c r="CD34" s="2"/>
      <c r="CE34" s="2">
        <v>30</v>
      </c>
      <c r="CF34" s="2">
        <v>0</v>
      </c>
      <c r="CG34" s="2">
        <v>0</v>
      </c>
      <c r="CH34" s="2"/>
      <c r="CI34" s="2"/>
      <c r="CJ34" s="2"/>
      <c r="CK34" s="2"/>
      <c r="CL34" s="2"/>
      <c r="CM34" s="2">
        <v>0</v>
      </c>
      <c r="CN34" s="2" t="s">
        <v>297</v>
      </c>
      <c r="CO34" s="2">
        <v>0</v>
      </c>
      <c r="CP34" s="2">
        <f t="shared" si="44"/>
        <v>40.049999999999997</v>
      </c>
      <c r="CQ34" s="2">
        <f t="shared" si="45"/>
        <v>1.06</v>
      </c>
      <c r="CR34" s="2">
        <f>(ROUND((ROUND((((ET34*1.1))*AV34*1),2)*BB34),2)+ROUND((ROUND(((AE34-((EU34*1.1)))*AV34*1),2)*BS34),2))</f>
        <v>19.55</v>
      </c>
      <c r="CS34" s="2">
        <f t="shared" si="46"/>
        <v>3.89</v>
      </c>
      <c r="CT34" s="2">
        <f t="shared" si="47"/>
        <v>9.74</v>
      </c>
      <c r="CU34" s="2">
        <f t="shared" si="48"/>
        <v>0</v>
      </c>
      <c r="CV34" s="2">
        <f t="shared" si="49"/>
        <v>0.93500000000000005</v>
      </c>
      <c r="CW34" s="2">
        <f t="shared" si="50"/>
        <v>0</v>
      </c>
      <c r="CX34" s="2">
        <f t="shared" si="51"/>
        <v>0</v>
      </c>
      <c r="CY34" s="2">
        <f>((S34*BZ34)/100)</f>
        <v>13.4925</v>
      </c>
      <c r="CZ34" s="2">
        <f>((S34*CA34)/100)</f>
        <v>9.894499999999999</v>
      </c>
      <c r="DA34" s="2"/>
      <c r="DB34" s="2"/>
      <c r="DC34" s="2" t="s">
        <v>3</v>
      </c>
      <c r="DD34" s="2" t="s">
        <v>3</v>
      </c>
      <c r="DE34" s="2" t="s">
        <v>25</v>
      </c>
      <c r="DF34" s="2" t="s">
        <v>25</v>
      </c>
      <c r="DG34" s="2" t="s">
        <v>25</v>
      </c>
      <c r="DH34" s="2" t="s">
        <v>3</v>
      </c>
      <c r="DI34" s="2" t="s">
        <v>25</v>
      </c>
      <c r="DJ34" s="2" t="s">
        <v>25</v>
      </c>
      <c r="DK34" s="2" t="s">
        <v>3</v>
      </c>
      <c r="DL34" s="2" t="s">
        <v>3</v>
      </c>
      <c r="DM34" s="2" t="s">
        <v>3</v>
      </c>
      <c r="DN34" s="2">
        <v>0</v>
      </c>
      <c r="DO34" s="2">
        <v>0</v>
      </c>
      <c r="DP34" s="2">
        <v>1</v>
      </c>
      <c r="DQ34" s="2">
        <v>1</v>
      </c>
      <c r="DR34" s="2"/>
      <c r="DS34" s="2"/>
      <c r="DT34" s="2"/>
      <c r="DU34" s="2">
        <v>1013</v>
      </c>
      <c r="DV34" s="2" t="s">
        <v>33</v>
      </c>
      <c r="DW34" s="2" t="s">
        <v>33</v>
      </c>
      <c r="DX34" s="2">
        <v>1</v>
      </c>
      <c r="DY34" s="2"/>
      <c r="DZ34" s="2" t="s">
        <v>3</v>
      </c>
      <c r="EA34" s="2" t="s">
        <v>3</v>
      </c>
      <c r="EB34" s="2" t="s">
        <v>3</v>
      </c>
      <c r="EC34" s="2" t="s">
        <v>3</v>
      </c>
      <c r="ED34" s="2"/>
      <c r="EE34" s="2">
        <v>50457319</v>
      </c>
      <c r="EF34" s="2">
        <v>30</v>
      </c>
      <c r="EG34" s="2" t="s">
        <v>26</v>
      </c>
      <c r="EH34" s="2">
        <v>0</v>
      </c>
      <c r="EI34" s="2" t="s">
        <v>3</v>
      </c>
      <c r="EJ34" s="2">
        <v>1</v>
      </c>
      <c r="EK34" s="2">
        <v>64</v>
      </c>
      <c r="EL34" s="2" t="s">
        <v>35</v>
      </c>
      <c r="EM34" s="2" t="s">
        <v>36</v>
      </c>
      <c r="EN34" s="2"/>
      <c r="EO34" s="2" t="s">
        <v>29</v>
      </c>
      <c r="EP34" s="2"/>
      <c r="EQ34" s="2">
        <v>131072</v>
      </c>
      <c r="ER34" s="2">
        <v>27.68</v>
      </c>
      <c r="ES34" s="2">
        <v>1.06</v>
      </c>
      <c r="ET34" s="2">
        <v>17.77</v>
      </c>
      <c r="EU34" s="2">
        <v>3.54</v>
      </c>
      <c r="EV34" s="2">
        <v>8.85</v>
      </c>
      <c r="EW34" s="2">
        <v>0.85</v>
      </c>
      <c r="EX34" s="2">
        <v>0</v>
      </c>
      <c r="EY34" s="2">
        <v>0</v>
      </c>
      <c r="EZ34" s="2"/>
      <c r="FA34" s="2"/>
      <c r="FB34" s="2"/>
      <c r="FC34" s="2"/>
      <c r="FD34" s="2"/>
      <c r="FE34" s="2"/>
      <c r="FF34" s="2"/>
      <c r="FG34" s="2"/>
      <c r="FH34" s="2"/>
      <c r="FI34" s="2"/>
      <c r="FJ34" s="2"/>
      <c r="FK34" s="2"/>
      <c r="FL34" s="2"/>
      <c r="FM34" s="2"/>
      <c r="FN34" s="2"/>
      <c r="FO34" s="2"/>
      <c r="FP34" s="2"/>
      <c r="FQ34" s="2">
        <v>0</v>
      </c>
      <c r="FR34" s="2">
        <f t="shared" si="52"/>
        <v>0</v>
      </c>
      <c r="FS34" s="2">
        <v>0</v>
      </c>
      <c r="FT34" s="2"/>
      <c r="FU34" s="2"/>
      <c r="FV34" s="2"/>
      <c r="FW34" s="2"/>
      <c r="FX34" s="2">
        <v>105</v>
      </c>
      <c r="FY34" s="2">
        <v>77</v>
      </c>
      <c r="FZ34" s="2"/>
      <c r="GA34" s="2" t="s">
        <v>3</v>
      </c>
      <c r="GB34" s="2"/>
      <c r="GC34" s="2"/>
      <c r="GD34" s="2">
        <v>0</v>
      </c>
      <c r="GE34" s="2"/>
      <c r="GF34" s="2">
        <v>-1287111394</v>
      </c>
      <c r="GG34" s="2">
        <v>2</v>
      </c>
      <c r="GH34" s="2">
        <v>1</v>
      </c>
      <c r="GI34" s="2">
        <v>-2</v>
      </c>
      <c r="GJ34" s="2">
        <v>0</v>
      </c>
      <c r="GK34" s="2">
        <f>ROUND(R34*(R12)/100,2)</f>
        <v>9</v>
      </c>
      <c r="GL34" s="2">
        <f t="shared" si="53"/>
        <v>0</v>
      </c>
      <c r="GM34" s="2">
        <f t="shared" si="54"/>
        <v>72.430000000000007</v>
      </c>
      <c r="GN34" s="2">
        <f t="shared" si="55"/>
        <v>72.430000000000007</v>
      </c>
      <c r="GO34" s="2">
        <f t="shared" si="56"/>
        <v>0</v>
      </c>
      <c r="GP34" s="2">
        <f t="shared" si="57"/>
        <v>0</v>
      </c>
      <c r="GQ34" s="2"/>
      <c r="GR34" s="2">
        <v>0</v>
      </c>
      <c r="GS34" s="2">
        <v>3</v>
      </c>
      <c r="GT34" s="2">
        <v>0</v>
      </c>
      <c r="GU34" s="2" t="s">
        <v>3</v>
      </c>
      <c r="GV34" s="2">
        <f t="shared" si="58"/>
        <v>0</v>
      </c>
      <c r="GW34" s="2">
        <v>1</v>
      </c>
      <c r="GX34" s="2">
        <f t="shared" si="59"/>
        <v>0</v>
      </c>
      <c r="GY34" s="2"/>
      <c r="GZ34" s="2"/>
      <c r="HA34" s="2">
        <v>0</v>
      </c>
      <c r="HB34" s="2">
        <v>0</v>
      </c>
      <c r="HC34" s="2">
        <f t="shared" si="60"/>
        <v>0</v>
      </c>
      <c r="HD34" s="2"/>
      <c r="HE34" s="2" t="s">
        <v>3</v>
      </c>
      <c r="HF34" s="2" t="s">
        <v>3</v>
      </c>
      <c r="HG34" s="2"/>
      <c r="HH34" s="2"/>
      <c r="HI34" s="2"/>
      <c r="HJ34" s="2"/>
      <c r="HK34" s="2"/>
      <c r="HL34" s="2"/>
      <c r="HM34" s="2" t="s">
        <v>3</v>
      </c>
      <c r="HN34" s="2" t="s">
        <v>3</v>
      </c>
      <c r="HO34" s="2" t="s">
        <v>3</v>
      </c>
      <c r="HP34" s="2" t="s">
        <v>3</v>
      </c>
      <c r="HQ34" s="2" t="s">
        <v>3</v>
      </c>
      <c r="HR34" s="2"/>
      <c r="HS34" s="2"/>
      <c r="HT34" s="2"/>
      <c r="HU34" s="2"/>
      <c r="HV34" s="2"/>
      <c r="HW34" s="2"/>
      <c r="HX34" s="2"/>
      <c r="HY34" s="2"/>
      <c r="HZ34" s="2"/>
      <c r="IA34" s="2"/>
      <c r="IB34" s="2"/>
      <c r="IC34" s="2"/>
      <c r="ID34" s="2"/>
      <c r="IE34" s="2"/>
      <c r="IF34" s="2"/>
      <c r="IG34" s="2"/>
      <c r="IH34" s="2"/>
      <c r="II34" s="2"/>
      <c r="IJ34" s="2"/>
      <c r="IK34" s="2">
        <v>0</v>
      </c>
      <c r="IL34" s="2"/>
      <c r="IM34" s="2"/>
      <c r="IN34" s="2"/>
      <c r="IO34" s="2"/>
      <c r="IP34" s="2"/>
      <c r="IQ34" s="2"/>
      <c r="IR34" s="2"/>
      <c r="IS34" s="2"/>
      <c r="IT34" s="2"/>
      <c r="IU34" s="2"/>
    </row>
    <row r="35" spans="1:255" x14ac:dyDescent="0.2">
      <c r="A35">
        <v>17</v>
      </c>
      <c r="B35">
        <v>1</v>
      </c>
      <c r="C35">
        <f>ROW(SmtRes!A20)</f>
        <v>20</v>
      </c>
      <c r="D35">
        <f>ROW(EtalonRes!A20)</f>
        <v>20</v>
      </c>
      <c r="E35" t="s">
        <v>30</v>
      </c>
      <c r="F35" t="s">
        <v>31</v>
      </c>
      <c r="G35" t="s">
        <v>32</v>
      </c>
      <c r="H35" t="s">
        <v>33</v>
      </c>
      <c r="I35">
        <f>ROUND(ROUND(1.32,4),9)</f>
        <v>1.32</v>
      </c>
      <c r="J35">
        <v>0</v>
      </c>
      <c r="K35">
        <f>ROUND(ROUND(1.32,4),9)</f>
        <v>1.32</v>
      </c>
      <c r="O35">
        <f t="shared" si="28"/>
        <v>721.49</v>
      </c>
      <c r="P35">
        <f t="shared" si="29"/>
        <v>8.41</v>
      </c>
      <c r="Q35">
        <f>(ROUND((ROUND((((ET35*1.1))*AV35*I35),2)*BB35),2)+ROUND((ROUND(((AE35-((EU35*1.1)))*AV35*I35),2)*BS35),2))</f>
        <v>340.04</v>
      </c>
      <c r="R35">
        <f t="shared" si="30"/>
        <v>149.21</v>
      </c>
      <c r="S35">
        <f t="shared" si="31"/>
        <v>373.04</v>
      </c>
      <c r="T35">
        <f t="shared" si="32"/>
        <v>0</v>
      </c>
      <c r="U35">
        <f t="shared" si="33"/>
        <v>1.2342000000000002</v>
      </c>
      <c r="V35">
        <f t="shared" si="34"/>
        <v>0</v>
      </c>
      <c r="W35">
        <f t="shared" si="35"/>
        <v>0</v>
      </c>
      <c r="X35">
        <f t="shared" si="36"/>
        <v>324.54000000000002</v>
      </c>
      <c r="Y35">
        <f t="shared" si="37"/>
        <v>152.94999999999999</v>
      </c>
      <c r="AA35">
        <v>50500738</v>
      </c>
      <c r="AB35">
        <f t="shared" si="38"/>
        <v>30.341999999999999</v>
      </c>
      <c r="AC35">
        <f t="shared" si="39"/>
        <v>1.06</v>
      </c>
      <c r="AD35">
        <f>ROUND(((((ET35*1.1))-((EU35*1.1)))+AE35),6)</f>
        <v>19.547000000000001</v>
      </c>
      <c r="AE35">
        <f t="shared" si="40"/>
        <v>3.8940000000000001</v>
      </c>
      <c r="AF35">
        <f t="shared" si="40"/>
        <v>9.7349999999999994</v>
      </c>
      <c r="AG35">
        <f t="shared" si="41"/>
        <v>0</v>
      </c>
      <c r="AH35">
        <f t="shared" si="42"/>
        <v>0.93500000000000005</v>
      </c>
      <c r="AI35">
        <f t="shared" si="42"/>
        <v>0</v>
      </c>
      <c r="AJ35">
        <f t="shared" si="43"/>
        <v>0</v>
      </c>
      <c r="AK35">
        <v>27.68</v>
      </c>
      <c r="AL35">
        <v>1.06</v>
      </c>
      <c r="AM35">
        <v>17.77</v>
      </c>
      <c r="AN35">
        <v>3.54</v>
      </c>
      <c r="AO35">
        <v>8.85</v>
      </c>
      <c r="AP35">
        <v>0</v>
      </c>
      <c r="AQ35">
        <v>0.85</v>
      </c>
      <c r="AR35">
        <v>0</v>
      </c>
      <c r="AS35">
        <v>0</v>
      </c>
      <c r="AT35">
        <v>87</v>
      </c>
      <c r="AU35">
        <v>41</v>
      </c>
      <c r="AV35">
        <v>1</v>
      </c>
      <c r="AW35">
        <v>1</v>
      </c>
      <c r="AZ35">
        <v>1</v>
      </c>
      <c r="BA35">
        <v>29.03</v>
      </c>
      <c r="BB35">
        <v>13.18</v>
      </c>
      <c r="BC35">
        <v>6.01</v>
      </c>
      <c r="BD35" t="s">
        <v>3</v>
      </c>
      <c r="BE35" t="s">
        <v>3</v>
      </c>
      <c r="BF35" t="s">
        <v>3</v>
      </c>
      <c r="BG35" t="s">
        <v>3</v>
      </c>
      <c r="BH35">
        <v>0</v>
      </c>
      <c r="BI35">
        <v>1</v>
      </c>
      <c r="BJ35" t="s">
        <v>34</v>
      </c>
      <c r="BM35">
        <v>64</v>
      </c>
      <c r="BN35">
        <v>0</v>
      </c>
      <c r="BO35" t="s">
        <v>31</v>
      </c>
      <c r="BP35">
        <v>1</v>
      </c>
      <c r="BQ35">
        <v>30</v>
      </c>
      <c r="BR35">
        <v>0</v>
      </c>
      <c r="BS35">
        <v>29.03</v>
      </c>
      <c r="BT35">
        <v>1</v>
      </c>
      <c r="BU35">
        <v>1</v>
      </c>
      <c r="BV35">
        <v>1</v>
      </c>
      <c r="BW35">
        <v>1</v>
      </c>
      <c r="BX35">
        <v>1</v>
      </c>
      <c r="BY35" t="s">
        <v>3</v>
      </c>
      <c r="BZ35">
        <v>87</v>
      </c>
      <c r="CA35">
        <v>41</v>
      </c>
      <c r="CB35" t="s">
        <v>3</v>
      </c>
      <c r="CE35">
        <v>30</v>
      </c>
      <c r="CF35">
        <v>0</v>
      </c>
      <c r="CG35">
        <v>0</v>
      </c>
      <c r="CM35">
        <v>0</v>
      </c>
      <c r="CN35" t="s">
        <v>297</v>
      </c>
      <c r="CO35">
        <v>0</v>
      </c>
      <c r="CP35">
        <f t="shared" si="44"/>
        <v>721.49</v>
      </c>
      <c r="CQ35">
        <f t="shared" si="45"/>
        <v>6.37</v>
      </c>
      <c r="CR35">
        <f>(ROUND((ROUND((((ET35*1.1))*AV35*1),2)*BB35),2)+ROUND((ROUND(((AE35-((EU35*1.1)))*AV35*1),2)*BS35),2))</f>
        <v>257.67</v>
      </c>
      <c r="CS35">
        <f t="shared" si="46"/>
        <v>112.93</v>
      </c>
      <c r="CT35">
        <f t="shared" si="47"/>
        <v>282.75</v>
      </c>
      <c r="CU35">
        <f t="shared" si="48"/>
        <v>0</v>
      </c>
      <c r="CV35">
        <f t="shared" si="49"/>
        <v>0.93500000000000005</v>
      </c>
      <c r="CW35">
        <f t="shared" si="50"/>
        <v>0</v>
      </c>
      <c r="CX35">
        <f t="shared" si="51"/>
        <v>0</v>
      </c>
      <c r="CY35">
        <f>S35*(BZ35/100)</f>
        <v>324.54480000000001</v>
      </c>
      <c r="CZ35">
        <f>S35*(CA35/100)</f>
        <v>152.94640000000001</v>
      </c>
      <c r="DC35" t="s">
        <v>3</v>
      </c>
      <c r="DD35" t="s">
        <v>3</v>
      </c>
      <c r="DE35" t="s">
        <v>25</v>
      </c>
      <c r="DF35" t="s">
        <v>25</v>
      </c>
      <c r="DG35" t="s">
        <v>25</v>
      </c>
      <c r="DH35" t="s">
        <v>3</v>
      </c>
      <c r="DI35" t="s">
        <v>25</v>
      </c>
      <c r="DJ35" t="s">
        <v>25</v>
      </c>
      <c r="DK35" t="s">
        <v>3</v>
      </c>
      <c r="DL35" t="s">
        <v>3</v>
      </c>
      <c r="DM35" t="s">
        <v>3</v>
      </c>
      <c r="DN35">
        <v>105</v>
      </c>
      <c r="DO35">
        <v>77</v>
      </c>
      <c r="DP35">
        <v>1</v>
      </c>
      <c r="DQ35">
        <v>1</v>
      </c>
      <c r="DU35">
        <v>1013</v>
      </c>
      <c r="DV35" t="s">
        <v>33</v>
      </c>
      <c r="DW35" t="s">
        <v>33</v>
      </c>
      <c r="DX35">
        <v>1</v>
      </c>
      <c r="DZ35" t="s">
        <v>3</v>
      </c>
      <c r="EA35" t="s">
        <v>3</v>
      </c>
      <c r="EB35" t="s">
        <v>3</v>
      </c>
      <c r="EC35" t="s">
        <v>3</v>
      </c>
      <c r="EE35">
        <v>50457319</v>
      </c>
      <c r="EF35">
        <v>30</v>
      </c>
      <c r="EG35" t="s">
        <v>26</v>
      </c>
      <c r="EH35">
        <v>0</v>
      </c>
      <c r="EI35" t="s">
        <v>3</v>
      </c>
      <c r="EJ35">
        <v>1</v>
      </c>
      <c r="EK35">
        <v>64</v>
      </c>
      <c r="EL35" t="s">
        <v>35</v>
      </c>
      <c r="EM35" t="s">
        <v>36</v>
      </c>
      <c r="EO35" t="s">
        <v>29</v>
      </c>
      <c r="EQ35">
        <v>131072</v>
      </c>
      <c r="ER35">
        <v>27.68</v>
      </c>
      <c r="ES35">
        <v>1.06</v>
      </c>
      <c r="ET35">
        <v>17.77</v>
      </c>
      <c r="EU35">
        <v>3.54</v>
      </c>
      <c r="EV35">
        <v>8.85</v>
      </c>
      <c r="EW35">
        <v>0.85</v>
      </c>
      <c r="EX35">
        <v>0</v>
      </c>
      <c r="EY35">
        <v>0</v>
      </c>
      <c r="FQ35">
        <v>0</v>
      </c>
      <c r="FR35">
        <f t="shared" si="52"/>
        <v>0</v>
      </c>
      <c r="FS35">
        <v>0</v>
      </c>
      <c r="FX35">
        <v>105</v>
      </c>
      <c r="FY35">
        <v>77</v>
      </c>
      <c r="GA35" t="s">
        <v>3</v>
      </c>
      <c r="GD35">
        <v>0</v>
      </c>
      <c r="GF35">
        <v>-1287111394</v>
      </c>
      <c r="GG35">
        <v>2</v>
      </c>
      <c r="GH35">
        <v>1</v>
      </c>
      <c r="GI35">
        <v>2</v>
      </c>
      <c r="GJ35">
        <v>0</v>
      </c>
      <c r="GK35">
        <f>ROUND(R35*(S12)/100,2)</f>
        <v>238.74</v>
      </c>
      <c r="GL35">
        <f t="shared" si="53"/>
        <v>0</v>
      </c>
      <c r="GM35">
        <f t="shared" si="54"/>
        <v>1437.72</v>
      </c>
      <c r="GN35">
        <f t="shared" si="55"/>
        <v>1437.72</v>
      </c>
      <c r="GO35">
        <f t="shared" si="56"/>
        <v>0</v>
      </c>
      <c r="GP35">
        <f t="shared" si="57"/>
        <v>0</v>
      </c>
      <c r="GR35">
        <v>0</v>
      </c>
      <c r="GS35">
        <v>3</v>
      </c>
      <c r="GT35">
        <v>0</v>
      </c>
      <c r="GU35" t="s">
        <v>3</v>
      </c>
      <c r="GV35">
        <f t="shared" si="58"/>
        <v>0</v>
      </c>
      <c r="GW35">
        <v>1</v>
      </c>
      <c r="GX35">
        <f t="shared" si="59"/>
        <v>0</v>
      </c>
      <c r="HA35">
        <v>0</v>
      </c>
      <c r="HB35">
        <v>0</v>
      </c>
      <c r="HC35">
        <f t="shared" si="60"/>
        <v>0</v>
      </c>
      <c r="HE35" t="s">
        <v>3</v>
      </c>
      <c r="HF35" t="s">
        <v>3</v>
      </c>
      <c r="HM35" t="s">
        <v>3</v>
      </c>
      <c r="HN35" t="s">
        <v>3</v>
      </c>
      <c r="HO35" t="s">
        <v>3</v>
      </c>
      <c r="HP35" t="s">
        <v>3</v>
      </c>
      <c r="HQ35" t="s">
        <v>3</v>
      </c>
      <c r="IK35">
        <v>0</v>
      </c>
    </row>
    <row r="36" spans="1:255" x14ac:dyDescent="0.2">
      <c r="A36" s="2">
        <v>18</v>
      </c>
      <c r="B36" s="2">
        <v>1</v>
      </c>
      <c r="C36" s="2">
        <v>13</v>
      </c>
      <c r="D36" s="2"/>
      <c r="E36" s="2" t="s">
        <v>37</v>
      </c>
      <c r="F36" s="2" t="s">
        <v>38</v>
      </c>
      <c r="G36" s="2" t="s">
        <v>39</v>
      </c>
      <c r="H36" s="2" t="s">
        <v>40</v>
      </c>
      <c r="I36" s="2">
        <f>I34*J36</f>
        <v>1.518</v>
      </c>
      <c r="J36" s="2">
        <v>1.1499999999999999</v>
      </c>
      <c r="K36" s="2">
        <v>1.1499999999999999</v>
      </c>
      <c r="L36" s="2"/>
      <c r="M36" s="2"/>
      <c r="N36" s="2"/>
      <c r="O36" s="2">
        <f t="shared" si="28"/>
        <v>263.18</v>
      </c>
      <c r="P36" s="2">
        <f t="shared" si="29"/>
        <v>263.18</v>
      </c>
      <c r="Q36" s="2">
        <f>(ROUND((ROUND(((ET36)*AV36*I36),2)*BB36),2)+ROUND((ROUND(((AE36-(EU36))*AV36*I36),2)*BS36),2))</f>
        <v>0</v>
      </c>
      <c r="R36" s="2">
        <f t="shared" si="30"/>
        <v>0</v>
      </c>
      <c r="S36" s="2">
        <f t="shared" si="31"/>
        <v>0</v>
      </c>
      <c r="T36" s="2">
        <f t="shared" si="32"/>
        <v>0</v>
      </c>
      <c r="U36" s="2">
        <f t="shared" si="33"/>
        <v>0</v>
      </c>
      <c r="V36" s="2">
        <f t="shared" si="34"/>
        <v>0</v>
      </c>
      <c r="W36" s="2">
        <f t="shared" si="35"/>
        <v>0</v>
      </c>
      <c r="X36" s="2">
        <f t="shared" si="36"/>
        <v>0</v>
      </c>
      <c r="Y36" s="2">
        <f t="shared" si="37"/>
        <v>0</v>
      </c>
      <c r="Z36" s="2"/>
      <c r="AA36" s="2">
        <v>50500741</v>
      </c>
      <c r="AB36" s="2">
        <f t="shared" si="38"/>
        <v>173.37</v>
      </c>
      <c r="AC36" s="2">
        <f t="shared" si="39"/>
        <v>173.37</v>
      </c>
      <c r="AD36" s="2">
        <f>ROUND((((ET36)-(EU36))+AE36),6)</f>
        <v>0</v>
      </c>
      <c r="AE36" s="2">
        <f>ROUND((EU36),6)</f>
        <v>0</v>
      </c>
      <c r="AF36" s="2">
        <f>ROUND((EV36),6)</f>
        <v>0</v>
      </c>
      <c r="AG36" s="2">
        <f t="shared" si="41"/>
        <v>0</v>
      </c>
      <c r="AH36" s="2">
        <f>(EW36)</f>
        <v>0</v>
      </c>
      <c r="AI36" s="2">
        <f>(EX36)</f>
        <v>0</v>
      </c>
      <c r="AJ36" s="2">
        <f t="shared" si="43"/>
        <v>0</v>
      </c>
      <c r="AK36" s="2">
        <v>173.37</v>
      </c>
      <c r="AL36" s="2">
        <v>173.37</v>
      </c>
      <c r="AM36" s="2">
        <v>0</v>
      </c>
      <c r="AN36" s="2">
        <v>0</v>
      </c>
      <c r="AO36" s="2">
        <v>0</v>
      </c>
      <c r="AP36" s="2">
        <v>0</v>
      </c>
      <c r="AQ36" s="2">
        <v>0</v>
      </c>
      <c r="AR36" s="2">
        <v>0</v>
      </c>
      <c r="AS36" s="2">
        <v>0</v>
      </c>
      <c r="AT36" s="2">
        <v>105</v>
      </c>
      <c r="AU36" s="2">
        <v>77</v>
      </c>
      <c r="AV36" s="2">
        <v>1</v>
      </c>
      <c r="AW36" s="2">
        <v>1</v>
      </c>
      <c r="AX36" s="2"/>
      <c r="AY36" s="2"/>
      <c r="AZ36" s="2">
        <v>1</v>
      </c>
      <c r="BA36" s="2">
        <v>1</v>
      </c>
      <c r="BB36" s="2">
        <v>1</v>
      </c>
      <c r="BC36" s="2">
        <v>1</v>
      </c>
      <c r="BD36" s="2" t="s">
        <v>3</v>
      </c>
      <c r="BE36" s="2" t="s">
        <v>3</v>
      </c>
      <c r="BF36" s="2" t="s">
        <v>3</v>
      </c>
      <c r="BG36" s="2" t="s">
        <v>3</v>
      </c>
      <c r="BH36" s="2">
        <v>3</v>
      </c>
      <c r="BI36" s="2">
        <v>1</v>
      </c>
      <c r="BJ36" s="2" t="s">
        <v>41</v>
      </c>
      <c r="BK36" s="2"/>
      <c r="BL36" s="2"/>
      <c r="BM36" s="2">
        <v>64</v>
      </c>
      <c r="BN36" s="2">
        <v>0</v>
      </c>
      <c r="BO36" s="2" t="s">
        <v>3</v>
      </c>
      <c r="BP36" s="2">
        <v>0</v>
      </c>
      <c r="BQ36" s="2">
        <v>30</v>
      </c>
      <c r="BR36" s="2">
        <v>0</v>
      </c>
      <c r="BS36" s="2">
        <v>1</v>
      </c>
      <c r="BT36" s="2">
        <v>1</v>
      </c>
      <c r="BU36" s="2">
        <v>1</v>
      </c>
      <c r="BV36" s="2">
        <v>1</v>
      </c>
      <c r="BW36" s="2">
        <v>1</v>
      </c>
      <c r="BX36" s="2">
        <v>1</v>
      </c>
      <c r="BY36" s="2" t="s">
        <v>3</v>
      </c>
      <c r="BZ36" s="2">
        <v>105</v>
      </c>
      <c r="CA36" s="2">
        <v>77</v>
      </c>
      <c r="CB36" s="2" t="s">
        <v>3</v>
      </c>
      <c r="CC36" s="2"/>
      <c r="CD36" s="2"/>
      <c r="CE36" s="2">
        <v>30</v>
      </c>
      <c r="CF36" s="2">
        <v>0</v>
      </c>
      <c r="CG36" s="2">
        <v>0</v>
      </c>
      <c r="CH36" s="2"/>
      <c r="CI36" s="2"/>
      <c r="CJ36" s="2"/>
      <c r="CK36" s="2"/>
      <c r="CL36" s="2"/>
      <c r="CM36" s="2">
        <v>0</v>
      </c>
      <c r="CN36" s="2" t="s">
        <v>3</v>
      </c>
      <c r="CO36" s="2">
        <v>0</v>
      </c>
      <c r="CP36" s="2">
        <f t="shared" si="44"/>
        <v>263.18</v>
      </c>
      <c r="CQ36" s="2">
        <f t="shared" si="45"/>
        <v>173.37</v>
      </c>
      <c r="CR36" s="2">
        <f>(ROUND((ROUND(((ET36)*AV36*1),2)*BB36),2)+ROUND((ROUND(((AE36-(EU36))*AV36*1),2)*BS36),2))</f>
        <v>0</v>
      </c>
      <c r="CS36" s="2">
        <f t="shared" si="46"/>
        <v>0</v>
      </c>
      <c r="CT36" s="2">
        <f t="shared" si="47"/>
        <v>0</v>
      </c>
      <c r="CU36" s="2">
        <f t="shared" si="48"/>
        <v>0</v>
      </c>
      <c r="CV36" s="2">
        <f t="shared" si="49"/>
        <v>0</v>
      </c>
      <c r="CW36" s="2">
        <f t="shared" si="50"/>
        <v>0</v>
      </c>
      <c r="CX36" s="2">
        <f t="shared" si="51"/>
        <v>0</v>
      </c>
      <c r="CY36" s="2">
        <f>((S36*BZ36)/100)</f>
        <v>0</v>
      </c>
      <c r="CZ36" s="2">
        <f>((S36*CA36)/100)</f>
        <v>0</v>
      </c>
      <c r="DA36" s="2"/>
      <c r="DB36" s="2"/>
      <c r="DC36" s="2" t="s">
        <v>3</v>
      </c>
      <c r="DD36" s="2" t="s">
        <v>3</v>
      </c>
      <c r="DE36" s="2" t="s">
        <v>3</v>
      </c>
      <c r="DF36" s="2" t="s">
        <v>3</v>
      </c>
      <c r="DG36" s="2" t="s">
        <v>3</v>
      </c>
      <c r="DH36" s="2" t="s">
        <v>3</v>
      </c>
      <c r="DI36" s="2" t="s">
        <v>3</v>
      </c>
      <c r="DJ36" s="2" t="s">
        <v>3</v>
      </c>
      <c r="DK36" s="2" t="s">
        <v>3</v>
      </c>
      <c r="DL36" s="2" t="s">
        <v>3</v>
      </c>
      <c r="DM36" s="2" t="s">
        <v>3</v>
      </c>
      <c r="DN36" s="2">
        <v>0</v>
      </c>
      <c r="DO36" s="2">
        <v>0</v>
      </c>
      <c r="DP36" s="2">
        <v>1</v>
      </c>
      <c r="DQ36" s="2">
        <v>1</v>
      </c>
      <c r="DR36" s="2"/>
      <c r="DS36" s="2"/>
      <c r="DT36" s="2"/>
      <c r="DU36" s="2">
        <v>1007</v>
      </c>
      <c r="DV36" s="2" t="s">
        <v>40</v>
      </c>
      <c r="DW36" s="2" t="s">
        <v>40</v>
      </c>
      <c r="DX36" s="2">
        <v>1</v>
      </c>
      <c r="DY36" s="2"/>
      <c r="DZ36" s="2" t="s">
        <v>3</v>
      </c>
      <c r="EA36" s="2" t="s">
        <v>3</v>
      </c>
      <c r="EB36" s="2" t="s">
        <v>3</v>
      </c>
      <c r="EC36" s="2" t="s">
        <v>3</v>
      </c>
      <c r="ED36" s="2"/>
      <c r="EE36" s="2">
        <v>50457319</v>
      </c>
      <c r="EF36" s="2">
        <v>30</v>
      </c>
      <c r="EG36" s="2" t="s">
        <v>26</v>
      </c>
      <c r="EH36" s="2">
        <v>0</v>
      </c>
      <c r="EI36" s="2" t="s">
        <v>3</v>
      </c>
      <c r="EJ36" s="2">
        <v>1</v>
      </c>
      <c r="EK36" s="2">
        <v>64</v>
      </c>
      <c r="EL36" s="2" t="s">
        <v>35</v>
      </c>
      <c r="EM36" s="2" t="s">
        <v>36</v>
      </c>
      <c r="EN36" s="2"/>
      <c r="EO36" s="2" t="s">
        <v>3</v>
      </c>
      <c r="EP36" s="2"/>
      <c r="EQ36" s="2">
        <v>0</v>
      </c>
      <c r="ER36" s="2">
        <v>173.37</v>
      </c>
      <c r="ES36" s="2">
        <v>173.37</v>
      </c>
      <c r="ET36" s="2">
        <v>0</v>
      </c>
      <c r="EU36" s="2">
        <v>0</v>
      </c>
      <c r="EV36" s="2">
        <v>0</v>
      </c>
      <c r="EW36" s="2">
        <v>0</v>
      </c>
      <c r="EX36" s="2">
        <v>0</v>
      </c>
      <c r="EY36" s="2"/>
      <c r="EZ36" s="2"/>
      <c r="FA36" s="2"/>
      <c r="FB36" s="2"/>
      <c r="FC36" s="2"/>
      <c r="FD36" s="2"/>
      <c r="FE36" s="2"/>
      <c r="FF36" s="2"/>
      <c r="FG36" s="2"/>
      <c r="FH36" s="2"/>
      <c r="FI36" s="2"/>
      <c r="FJ36" s="2"/>
      <c r="FK36" s="2"/>
      <c r="FL36" s="2"/>
      <c r="FM36" s="2"/>
      <c r="FN36" s="2"/>
      <c r="FO36" s="2"/>
      <c r="FP36" s="2"/>
      <c r="FQ36" s="2">
        <v>0</v>
      </c>
      <c r="FR36" s="2">
        <f t="shared" si="52"/>
        <v>0</v>
      </c>
      <c r="FS36" s="2">
        <v>0</v>
      </c>
      <c r="FT36" s="2"/>
      <c r="FU36" s="2"/>
      <c r="FV36" s="2"/>
      <c r="FW36" s="2"/>
      <c r="FX36" s="2">
        <v>105</v>
      </c>
      <c r="FY36" s="2">
        <v>77</v>
      </c>
      <c r="FZ36" s="2"/>
      <c r="GA36" s="2" t="s">
        <v>3</v>
      </c>
      <c r="GB36" s="2"/>
      <c r="GC36" s="2"/>
      <c r="GD36" s="2">
        <v>0</v>
      </c>
      <c r="GE36" s="2"/>
      <c r="GF36" s="2">
        <v>1749498022</v>
      </c>
      <c r="GG36" s="2">
        <v>2</v>
      </c>
      <c r="GH36" s="2">
        <v>1</v>
      </c>
      <c r="GI36" s="2">
        <v>-2</v>
      </c>
      <c r="GJ36" s="2">
        <v>0</v>
      </c>
      <c r="GK36" s="2">
        <f>ROUND(R36*(R12)/100,2)</f>
        <v>0</v>
      </c>
      <c r="GL36" s="2">
        <f t="shared" si="53"/>
        <v>0</v>
      </c>
      <c r="GM36" s="2">
        <f t="shared" si="54"/>
        <v>263.18</v>
      </c>
      <c r="GN36" s="2">
        <f t="shared" si="55"/>
        <v>263.18</v>
      </c>
      <c r="GO36" s="2">
        <f t="shared" si="56"/>
        <v>0</v>
      </c>
      <c r="GP36" s="2">
        <f t="shared" si="57"/>
        <v>0</v>
      </c>
      <c r="GQ36" s="2"/>
      <c r="GR36" s="2">
        <v>0</v>
      </c>
      <c r="GS36" s="2">
        <v>3</v>
      </c>
      <c r="GT36" s="2">
        <v>0</v>
      </c>
      <c r="GU36" s="2" t="s">
        <v>3</v>
      </c>
      <c r="GV36" s="2">
        <f t="shared" si="58"/>
        <v>0</v>
      </c>
      <c r="GW36" s="2">
        <v>1</v>
      </c>
      <c r="GX36" s="2">
        <f t="shared" si="59"/>
        <v>0</v>
      </c>
      <c r="GY36" s="2"/>
      <c r="GZ36" s="2"/>
      <c r="HA36" s="2">
        <v>0</v>
      </c>
      <c r="HB36" s="2">
        <v>0</v>
      </c>
      <c r="HC36" s="2">
        <f t="shared" si="60"/>
        <v>0</v>
      </c>
      <c r="HD36" s="2"/>
      <c r="HE36" s="2" t="s">
        <v>3</v>
      </c>
      <c r="HF36" s="2" t="s">
        <v>3</v>
      </c>
      <c r="HG36" s="2"/>
      <c r="HH36" s="2"/>
      <c r="HI36" s="2"/>
      <c r="HJ36" s="2"/>
      <c r="HK36" s="2"/>
      <c r="HL36" s="2"/>
      <c r="HM36" s="2" t="s">
        <v>3</v>
      </c>
      <c r="HN36" s="2" t="s">
        <v>3</v>
      </c>
      <c r="HO36" s="2" t="s">
        <v>3</v>
      </c>
      <c r="HP36" s="2" t="s">
        <v>3</v>
      </c>
      <c r="HQ36" s="2" t="s">
        <v>3</v>
      </c>
      <c r="HR36" s="2"/>
      <c r="HS36" s="2"/>
      <c r="HT36" s="2"/>
      <c r="HU36" s="2"/>
      <c r="HV36" s="2"/>
      <c r="HW36" s="2"/>
      <c r="HX36" s="2"/>
      <c r="HY36" s="2"/>
      <c r="HZ36" s="2"/>
      <c r="IA36" s="2"/>
      <c r="IB36" s="2"/>
      <c r="IC36" s="2"/>
      <c r="ID36" s="2"/>
      <c r="IE36" s="2"/>
      <c r="IF36" s="2"/>
      <c r="IG36" s="2"/>
      <c r="IH36" s="2"/>
      <c r="II36" s="2"/>
      <c r="IJ36" s="2"/>
      <c r="IK36" s="2">
        <v>0</v>
      </c>
      <c r="IL36" s="2"/>
      <c r="IM36" s="2"/>
      <c r="IN36" s="2"/>
      <c r="IO36" s="2"/>
      <c r="IP36" s="2"/>
      <c r="IQ36" s="2"/>
      <c r="IR36" s="2"/>
      <c r="IS36" s="2"/>
      <c r="IT36" s="2"/>
      <c r="IU36" s="2"/>
    </row>
    <row r="37" spans="1:255" x14ac:dyDescent="0.2">
      <c r="A37">
        <v>18</v>
      </c>
      <c r="B37">
        <v>1</v>
      </c>
      <c r="C37">
        <v>20</v>
      </c>
      <c r="E37" t="s">
        <v>37</v>
      </c>
      <c r="F37" t="s">
        <v>38</v>
      </c>
      <c r="G37" t="s">
        <v>39</v>
      </c>
      <c r="H37" t="s">
        <v>40</v>
      </c>
      <c r="I37">
        <f>I35*J37</f>
        <v>1.518</v>
      </c>
      <c r="J37">
        <v>1.1499999999999999</v>
      </c>
      <c r="K37">
        <v>1.1499999999999999</v>
      </c>
      <c r="O37">
        <f t="shared" si="28"/>
        <v>4189.83</v>
      </c>
      <c r="P37">
        <f t="shared" si="29"/>
        <v>4189.83</v>
      </c>
      <c r="Q37">
        <f>(ROUND((ROUND(((ET37)*AV37*I37),2)*BB37),2)+ROUND((ROUND(((AE37-(EU37))*AV37*I37),2)*BS37),2))</f>
        <v>0</v>
      </c>
      <c r="R37">
        <f t="shared" si="30"/>
        <v>0</v>
      </c>
      <c r="S37">
        <f t="shared" si="31"/>
        <v>0</v>
      </c>
      <c r="T37">
        <f t="shared" si="32"/>
        <v>0</v>
      </c>
      <c r="U37">
        <f t="shared" si="33"/>
        <v>0</v>
      </c>
      <c r="V37">
        <f t="shared" si="34"/>
        <v>0</v>
      </c>
      <c r="W37">
        <f t="shared" si="35"/>
        <v>0</v>
      </c>
      <c r="X37">
        <f t="shared" si="36"/>
        <v>0</v>
      </c>
      <c r="Y37">
        <f t="shared" si="37"/>
        <v>0</v>
      </c>
      <c r="AA37">
        <v>50500738</v>
      </c>
      <c r="AB37">
        <f t="shared" si="38"/>
        <v>173.37</v>
      </c>
      <c r="AC37">
        <f t="shared" si="39"/>
        <v>173.37</v>
      </c>
      <c r="AD37">
        <f>ROUND((((ET37)-(EU37))+AE37),6)</f>
        <v>0</v>
      </c>
      <c r="AE37">
        <f>ROUND((EU37),6)</f>
        <v>0</v>
      </c>
      <c r="AF37">
        <f>ROUND((EV37),6)</f>
        <v>0</v>
      </c>
      <c r="AG37">
        <f t="shared" si="41"/>
        <v>0</v>
      </c>
      <c r="AH37">
        <f>(EW37)</f>
        <v>0</v>
      </c>
      <c r="AI37">
        <f>(EX37)</f>
        <v>0</v>
      </c>
      <c r="AJ37">
        <f t="shared" si="43"/>
        <v>0</v>
      </c>
      <c r="AK37">
        <v>173.37</v>
      </c>
      <c r="AL37">
        <v>173.37</v>
      </c>
      <c r="AM37">
        <v>0</v>
      </c>
      <c r="AN37">
        <v>0</v>
      </c>
      <c r="AO37">
        <v>0</v>
      </c>
      <c r="AP37">
        <v>0</v>
      </c>
      <c r="AQ37">
        <v>0</v>
      </c>
      <c r="AR37">
        <v>0</v>
      </c>
      <c r="AS37">
        <v>0</v>
      </c>
      <c r="AT37">
        <v>0</v>
      </c>
      <c r="AU37">
        <v>0</v>
      </c>
      <c r="AV37">
        <v>1</v>
      </c>
      <c r="AW37">
        <v>1</v>
      </c>
      <c r="AZ37">
        <v>1</v>
      </c>
      <c r="BA37">
        <v>1</v>
      </c>
      <c r="BB37">
        <v>1</v>
      </c>
      <c r="BC37">
        <v>15.92</v>
      </c>
      <c r="BD37" t="s">
        <v>3</v>
      </c>
      <c r="BE37" t="s">
        <v>3</v>
      </c>
      <c r="BF37" t="s">
        <v>3</v>
      </c>
      <c r="BG37" t="s">
        <v>3</v>
      </c>
      <c r="BH37">
        <v>3</v>
      </c>
      <c r="BI37">
        <v>1</v>
      </c>
      <c r="BJ37" t="s">
        <v>41</v>
      </c>
      <c r="BM37">
        <v>64</v>
      </c>
      <c r="BN37">
        <v>0</v>
      </c>
      <c r="BO37" t="s">
        <v>38</v>
      </c>
      <c r="BP37">
        <v>1</v>
      </c>
      <c r="BQ37">
        <v>30</v>
      </c>
      <c r="BR37">
        <v>0</v>
      </c>
      <c r="BS37">
        <v>1</v>
      </c>
      <c r="BT37">
        <v>1</v>
      </c>
      <c r="BU37">
        <v>1</v>
      </c>
      <c r="BV37">
        <v>1</v>
      </c>
      <c r="BW37">
        <v>1</v>
      </c>
      <c r="BX37">
        <v>1</v>
      </c>
      <c r="BY37" t="s">
        <v>3</v>
      </c>
      <c r="BZ37">
        <v>0</v>
      </c>
      <c r="CA37">
        <v>0</v>
      </c>
      <c r="CB37" t="s">
        <v>3</v>
      </c>
      <c r="CE37">
        <v>30</v>
      </c>
      <c r="CF37">
        <v>0</v>
      </c>
      <c r="CG37">
        <v>0</v>
      </c>
      <c r="CM37">
        <v>0</v>
      </c>
      <c r="CN37" t="s">
        <v>3</v>
      </c>
      <c r="CO37">
        <v>0</v>
      </c>
      <c r="CP37">
        <f t="shared" si="44"/>
        <v>4189.83</v>
      </c>
      <c r="CQ37">
        <f t="shared" si="45"/>
        <v>2760.05</v>
      </c>
      <c r="CR37">
        <f>(ROUND((ROUND(((ET37)*AV37*1),2)*BB37),2)+ROUND((ROUND(((AE37-(EU37))*AV37*1),2)*BS37),2))</f>
        <v>0</v>
      </c>
      <c r="CS37">
        <f t="shared" si="46"/>
        <v>0</v>
      </c>
      <c r="CT37">
        <f t="shared" si="47"/>
        <v>0</v>
      </c>
      <c r="CU37">
        <f t="shared" si="48"/>
        <v>0</v>
      </c>
      <c r="CV37">
        <f t="shared" si="49"/>
        <v>0</v>
      </c>
      <c r="CW37">
        <f t="shared" si="50"/>
        <v>0</v>
      </c>
      <c r="CX37">
        <f t="shared" si="51"/>
        <v>0</v>
      </c>
      <c r="CY37">
        <f>S37*(BZ37/100)</f>
        <v>0</v>
      </c>
      <c r="CZ37">
        <f>S37*(CA37/100)</f>
        <v>0</v>
      </c>
      <c r="DC37" t="s">
        <v>3</v>
      </c>
      <c r="DD37" t="s">
        <v>3</v>
      </c>
      <c r="DE37" t="s">
        <v>3</v>
      </c>
      <c r="DF37" t="s">
        <v>3</v>
      </c>
      <c r="DG37" t="s">
        <v>3</v>
      </c>
      <c r="DH37" t="s">
        <v>3</v>
      </c>
      <c r="DI37" t="s">
        <v>3</v>
      </c>
      <c r="DJ37" t="s">
        <v>3</v>
      </c>
      <c r="DK37" t="s">
        <v>3</v>
      </c>
      <c r="DL37" t="s">
        <v>3</v>
      </c>
      <c r="DM37" t="s">
        <v>3</v>
      </c>
      <c r="DN37">
        <v>105</v>
      </c>
      <c r="DO37">
        <v>77</v>
      </c>
      <c r="DP37">
        <v>1</v>
      </c>
      <c r="DQ37">
        <v>1</v>
      </c>
      <c r="DU37">
        <v>1007</v>
      </c>
      <c r="DV37" t="s">
        <v>40</v>
      </c>
      <c r="DW37" t="s">
        <v>40</v>
      </c>
      <c r="DX37">
        <v>1</v>
      </c>
      <c r="DZ37" t="s">
        <v>3</v>
      </c>
      <c r="EA37" t="s">
        <v>3</v>
      </c>
      <c r="EB37" t="s">
        <v>3</v>
      </c>
      <c r="EC37" t="s">
        <v>3</v>
      </c>
      <c r="EE37">
        <v>50457319</v>
      </c>
      <c r="EF37">
        <v>30</v>
      </c>
      <c r="EG37" t="s">
        <v>26</v>
      </c>
      <c r="EH37">
        <v>0</v>
      </c>
      <c r="EI37" t="s">
        <v>3</v>
      </c>
      <c r="EJ37">
        <v>1</v>
      </c>
      <c r="EK37">
        <v>64</v>
      </c>
      <c r="EL37" t="s">
        <v>35</v>
      </c>
      <c r="EM37" t="s">
        <v>36</v>
      </c>
      <c r="EO37" t="s">
        <v>3</v>
      </c>
      <c r="EQ37">
        <v>0</v>
      </c>
      <c r="ER37">
        <v>173.37</v>
      </c>
      <c r="ES37">
        <v>173.37</v>
      </c>
      <c r="ET37">
        <v>0</v>
      </c>
      <c r="EU37">
        <v>0</v>
      </c>
      <c r="EV37">
        <v>0</v>
      </c>
      <c r="EW37">
        <v>0</v>
      </c>
      <c r="EX37">
        <v>0</v>
      </c>
      <c r="FQ37">
        <v>0</v>
      </c>
      <c r="FR37">
        <f t="shared" si="52"/>
        <v>0</v>
      </c>
      <c r="FS37">
        <v>0</v>
      </c>
      <c r="FX37">
        <v>105</v>
      </c>
      <c r="FY37">
        <v>77</v>
      </c>
      <c r="GA37" t="s">
        <v>3</v>
      </c>
      <c r="GD37">
        <v>0</v>
      </c>
      <c r="GF37">
        <v>1749498022</v>
      </c>
      <c r="GG37">
        <v>2</v>
      </c>
      <c r="GH37">
        <v>1</v>
      </c>
      <c r="GI37">
        <v>2</v>
      </c>
      <c r="GJ37">
        <v>0</v>
      </c>
      <c r="GK37">
        <f>ROUND(R37*(S12)/100,2)</f>
        <v>0</v>
      </c>
      <c r="GL37">
        <f t="shared" si="53"/>
        <v>0</v>
      </c>
      <c r="GM37">
        <f t="shared" si="54"/>
        <v>4189.83</v>
      </c>
      <c r="GN37">
        <f t="shared" si="55"/>
        <v>4189.83</v>
      </c>
      <c r="GO37">
        <f t="shared" si="56"/>
        <v>0</v>
      </c>
      <c r="GP37">
        <f t="shared" si="57"/>
        <v>0</v>
      </c>
      <c r="GR37">
        <v>0</v>
      </c>
      <c r="GS37">
        <v>3</v>
      </c>
      <c r="GT37">
        <v>0</v>
      </c>
      <c r="GU37" t="s">
        <v>3</v>
      </c>
      <c r="GV37">
        <f t="shared" si="58"/>
        <v>0</v>
      </c>
      <c r="GW37">
        <v>1</v>
      </c>
      <c r="GX37">
        <f t="shared" si="59"/>
        <v>0</v>
      </c>
      <c r="HA37">
        <v>0</v>
      </c>
      <c r="HB37">
        <v>0</v>
      </c>
      <c r="HC37">
        <f t="shared" si="60"/>
        <v>0</v>
      </c>
      <c r="HE37" t="s">
        <v>3</v>
      </c>
      <c r="HF37" t="s">
        <v>3</v>
      </c>
      <c r="HM37" t="s">
        <v>3</v>
      </c>
      <c r="HN37" t="s">
        <v>3</v>
      </c>
      <c r="HO37" t="s">
        <v>3</v>
      </c>
      <c r="HP37" t="s">
        <v>3</v>
      </c>
      <c r="HQ37" t="s">
        <v>3</v>
      </c>
      <c r="IK37">
        <v>0</v>
      </c>
    </row>
    <row r="38" spans="1:255" x14ac:dyDescent="0.2">
      <c r="A38" s="2">
        <v>17</v>
      </c>
      <c r="B38" s="2">
        <v>1</v>
      </c>
      <c r="C38" s="2"/>
      <c r="D38" s="2"/>
      <c r="E38" s="2" t="s">
        <v>42</v>
      </c>
      <c r="F38" s="2" t="s">
        <v>43</v>
      </c>
      <c r="G38" s="2" t="s">
        <v>44</v>
      </c>
      <c r="H38" s="2" t="s">
        <v>45</v>
      </c>
      <c r="I38" s="2">
        <f>ROUND(ROUND(12,4),9)</f>
        <v>12</v>
      </c>
      <c r="J38" s="2">
        <v>0</v>
      </c>
      <c r="K38" s="2">
        <f>ROUND(ROUND(12,4),9)</f>
        <v>12</v>
      </c>
      <c r="L38" s="2"/>
      <c r="M38" s="2"/>
      <c r="N38" s="2"/>
      <c r="O38" s="2">
        <f t="shared" si="28"/>
        <v>583.84</v>
      </c>
      <c r="P38" s="2">
        <f t="shared" si="29"/>
        <v>0</v>
      </c>
      <c r="Q38" s="2">
        <f>(ROUND((ROUND((((ET38*1.1))*AV38*I38),2)*BB38),2)+ROUND((ROUND(((AE38-((EU38*1.1)))*AV38*I38),2)*BS38),2))</f>
        <v>365.38</v>
      </c>
      <c r="R38" s="2">
        <f t="shared" si="30"/>
        <v>38.28</v>
      </c>
      <c r="S38" s="2">
        <f t="shared" si="31"/>
        <v>218.46</v>
      </c>
      <c r="T38" s="2">
        <f t="shared" si="32"/>
        <v>0</v>
      </c>
      <c r="U38" s="2">
        <f t="shared" si="33"/>
        <v>19.536000000000001</v>
      </c>
      <c r="V38" s="2">
        <f t="shared" si="34"/>
        <v>0</v>
      </c>
      <c r="W38" s="2">
        <f t="shared" si="35"/>
        <v>0</v>
      </c>
      <c r="X38" s="2">
        <f t="shared" si="36"/>
        <v>249.04</v>
      </c>
      <c r="Y38" s="2">
        <f t="shared" si="37"/>
        <v>174.77</v>
      </c>
      <c r="Z38" s="2"/>
      <c r="AA38" s="2">
        <v>50500741</v>
      </c>
      <c r="AB38" s="2">
        <f t="shared" si="38"/>
        <v>48.652999999999999</v>
      </c>
      <c r="AC38" s="2">
        <f t="shared" si="39"/>
        <v>0</v>
      </c>
      <c r="AD38" s="2">
        <f>ROUND(((((ET38*1.1))-((EU38*1.1)))+AE38),6)</f>
        <v>30.448</v>
      </c>
      <c r="AE38" s="2">
        <f>ROUND(((EU38*1.1)),6)</f>
        <v>3.19</v>
      </c>
      <c r="AF38" s="2">
        <f>ROUND(((EV38*1.1)),6)</f>
        <v>18.204999999999998</v>
      </c>
      <c r="AG38" s="2">
        <f t="shared" si="41"/>
        <v>0</v>
      </c>
      <c r="AH38" s="2">
        <f>((EW38*1.1))</f>
        <v>1.6280000000000001</v>
      </c>
      <c r="AI38" s="2">
        <f>((EX38*1.1))</f>
        <v>0</v>
      </c>
      <c r="AJ38" s="2">
        <f t="shared" si="43"/>
        <v>0</v>
      </c>
      <c r="AK38" s="2">
        <v>44.23</v>
      </c>
      <c r="AL38" s="2">
        <v>0</v>
      </c>
      <c r="AM38" s="2">
        <v>27.68</v>
      </c>
      <c r="AN38" s="2">
        <v>2.9</v>
      </c>
      <c r="AO38" s="2">
        <v>16.55</v>
      </c>
      <c r="AP38" s="2">
        <v>0</v>
      </c>
      <c r="AQ38" s="2">
        <v>1.48</v>
      </c>
      <c r="AR38" s="2">
        <v>0</v>
      </c>
      <c r="AS38" s="2">
        <v>0</v>
      </c>
      <c r="AT38" s="2">
        <v>114</v>
      </c>
      <c r="AU38" s="2">
        <v>80</v>
      </c>
      <c r="AV38" s="2">
        <v>1</v>
      </c>
      <c r="AW38" s="2">
        <v>1</v>
      </c>
      <c r="AX38" s="2"/>
      <c r="AY38" s="2"/>
      <c r="AZ38" s="2">
        <v>1</v>
      </c>
      <c r="BA38" s="2">
        <v>1</v>
      </c>
      <c r="BB38" s="2">
        <v>1</v>
      </c>
      <c r="BC38" s="2">
        <v>1</v>
      </c>
      <c r="BD38" s="2" t="s">
        <v>3</v>
      </c>
      <c r="BE38" s="2" t="s">
        <v>3</v>
      </c>
      <c r="BF38" s="2" t="s">
        <v>3</v>
      </c>
      <c r="BG38" s="2" t="s">
        <v>3</v>
      </c>
      <c r="BH38" s="2">
        <v>0</v>
      </c>
      <c r="BI38" s="2">
        <v>1</v>
      </c>
      <c r="BJ38" s="2" t="s">
        <v>46</v>
      </c>
      <c r="BK38" s="2"/>
      <c r="BL38" s="2"/>
      <c r="BM38" s="2">
        <v>235</v>
      </c>
      <c r="BN38" s="2">
        <v>0</v>
      </c>
      <c r="BO38" s="2" t="s">
        <v>3</v>
      </c>
      <c r="BP38" s="2">
        <v>0</v>
      </c>
      <c r="BQ38" s="2">
        <v>30</v>
      </c>
      <c r="BR38" s="2">
        <v>0</v>
      </c>
      <c r="BS38" s="2">
        <v>1</v>
      </c>
      <c r="BT38" s="2">
        <v>1</v>
      </c>
      <c r="BU38" s="2">
        <v>1</v>
      </c>
      <c r="BV38" s="2">
        <v>1</v>
      </c>
      <c r="BW38" s="2">
        <v>1</v>
      </c>
      <c r="BX38" s="2">
        <v>1</v>
      </c>
      <c r="BY38" s="2" t="s">
        <v>3</v>
      </c>
      <c r="BZ38" s="2">
        <v>114</v>
      </c>
      <c r="CA38" s="2">
        <v>80</v>
      </c>
      <c r="CB38" s="2" t="s">
        <v>3</v>
      </c>
      <c r="CC38" s="2"/>
      <c r="CD38" s="2"/>
      <c r="CE38" s="2">
        <v>30</v>
      </c>
      <c r="CF38" s="2">
        <v>0</v>
      </c>
      <c r="CG38" s="2">
        <v>0</v>
      </c>
      <c r="CH38" s="2"/>
      <c r="CI38" s="2"/>
      <c r="CJ38" s="2"/>
      <c r="CK38" s="2"/>
      <c r="CL38" s="2"/>
      <c r="CM38" s="2">
        <v>0</v>
      </c>
      <c r="CN38" s="2" t="s">
        <v>3</v>
      </c>
      <c r="CO38" s="2">
        <v>0</v>
      </c>
      <c r="CP38" s="2">
        <f t="shared" si="44"/>
        <v>583.84</v>
      </c>
      <c r="CQ38" s="2">
        <f t="shared" si="45"/>
        <v>0</v>
      </c>
      <c r="CR38" s="2">
        <f>(ROUND((ROUND((((ET38*1.1))*AV38*1),2)*BB38),2)+ROUND((ROUND(((AE38-((EU38*1.1)))*AV38*1),2)*BS38),2))</f>
        <v>30.45</v>
      </c>
      <c r="CS38" s="2">
        <f t="shared" si="46"/>
        <v>3.19</v>
      </c>
      <c r="CT38" s="2">
        <f t="shared" si="47"/>
        <v>18.21</v>
      </c>
      <c r="CU38" s="2">
        <f t="shared" si="48"/>
        <v>0</v>
      </c>
      <c r="CV38" s="2">
        <f t="shared" si="49"/>
        <v>1.6280000000000001</v>
      </c>
      <c r="CW38" s="2">
        <f t="shared" si="50"/>
        <v>0</v>
      </c>
      <c r="CX38" s="2">
        <f t="shared" si="51"/>
        <v>0</v>
      </c>
      <c r="CY38" s="2">
        <f>((S38*BZ38)/100)</f>
        <v>249.04440000000002</v>
      </c>
      <c r="CZ38" s="2">
        <f>((S38*CA38)/100)</f>
        <v>174.768</v>
      </c>
      <c r="DA38" s="2"/>
      <c r="DB38" s="2"/>
      <c r="DC38" s="2" t="s">
        <v>3</v>
      </c>
      <c r="DD38" s="2" t="s">
        <v>3</v>
      </c>
      <c r="DE38" s="2" t="s">
        <v>47</v>
      </c>
      <c r="DF38" s="2" t="s">
        <v>47</v>
      </c>
      <c r="DG38" s="2" t="s">
        <v>47</v>
      </c>
      <c r="DH38" s="2" t="s">
        <v>3</v>
      </c>
      <c r="DI38" s="2" t="s">
        <v>47</v>
      </c>
      <c r="DJ38" s="2" t="s">
        <v>47</v>
      </c>
      <c r="DK38" s="2" t="s">
        <v>3</v>
      </c>
      <c r="DL38" s="2" t="s">
        <v>3</v>
      </c>
      <c r="DM38" s="2" t="s">
        <v>3</v>
      </c>
      <c r="DN38" s="2">
        <v>0</v>
      </c>
      <c r="DO38" s="2">
        <v>0</v>
      </c>
      <c r="DP38" s="2">
        <v>1</v>
      </c>
      <c r="DQ38" s="2">
        <v>1</v>
      </c>
      <c r="DR38" s="2"/>
      <c r="DS38" s="2"/>
      <c r="DT38" s="2"/>
      <c r="DU38" s="2">
        <v>1013</v>
      </c>
      <c r="DV38" s="2" t="s">
        <v>45</v>
      </c>
      <c r="DW38" s="2" t="s">
        <v>45</v>
      </c>
      <c r="DX38" s="2">
        <v>1</v>
      </c>
      <c r="DY38" s="2"/>
      <c r="DZ38" s="2" t="s">
        <v>3</v>
      </c>
      <c r="EA38" s="2" t="s">
        <v>3</v>
      </c>
      <c r="EB38" s="2" t="s">
        <v>3</v>
      </c>
      <c r="EC38" s="2" t="s">
        <v>3</v>
      </c>
      <c r="ED38" s="2"/>
      <c r="EE38" s="2">
        <v>50457490</v>
      </c>
      <c r="EF38" s="2">
        <v>30</v>
      </c>
      <c r="EG38" s="2" t="s">
        <v>26</v>
      </c>
      <c r="EH38" s="2">
        <v>0</v>
      </c>
      <c r="EI38" s="2" t="s">
        <v>3</v>
      </c>
      <c r="EJ38" s="2">
        <v>1</v>
      </c>
      <c r="EK38" s="2">
        <v>235</v>
      </c>
      <c r="EL38" s="2" t="s">
        <v>48</v>
      </c>
      <c r="EM38" s="2" t="s">
        <v>49</v>
      </c>
      <c r="EN38" s="2"/>
      <c r="EO38" s="2" t="s">
        <v>3</v>
      </c>
      <c r="EP38" s="2"/>
      <c r="EQ38" s="2">
        <v>131072</v>
      </c>
      <c r="ER38" s="2">
        <v>44.23</v>
      </c>
      <c r="ES38" s="2">
        <v>0</v>
      </c>
      <c r="ET38" s="2">
        <v>27.68</v>
      </c>
      <c r="EU38" s="2">
        <v>2.9</v>
      </c>
      <c r="EV38" s="2">
        <v>16.55</v>
      </c>
      <c r="EW38" s="2">
        <v>1.48</v>
      </c>
      <c r="EX38" s="2">
        <v>0</v>
      </c>
      <c r="EY38" s="2">
        <v>0</v>
      </c>
      <c r="EZ38" s="2"/>
      <c r="FA38" s="2"/>
      <c r="FB38" s="2"/>
      <c r="FC38" s="2"/>
      <c r="FD38" s="2"/>
      <c r="FE38" s="2"/>
      <c r="FF38" s="2"/>
      <c r="FG38" s="2"/>
      <c r="FH38" s="2"/>
      <c r="FI38" s="2"/>
      <c r="FJ38" s="2"/>
      <c r="FK38" s="2"/>
      <c r="FL38" s="2"/>
      <c r="FM38" s="2"/>
      <c r="FN38" s="2"/>
      <c r="FO38" s="2"/>
      <c r="FP38" s="2"/>
      <c r="FQ38" s="2">
        <v>0</v>
      </c>
      <c r="FR38" s="2">
        <f t="shared" si="52"/>
        <v>0</v>
      </c>
      <c r="FS38" s="2">
        <v>0</v>
      </c>
      <c r="FT38" s="2"/>
      <c r="FU38" s="2"/>
      <c r="FV38" s="2"/>
      <c r="FW38" s="2"/>
      <c r="FX38" s="2">
        <v>114</v>
      </c>
      <c r="FY38" s="2">
        <v>80</v>
      </c>
      <c r="FZ38" s="2"/>
      <c r="GA38" s="2" t="s">
        <v>3</v>
      </c>
      <c r="GB38" s="2"/>
      <c r="GC38" s="2"/>
      <c r="GD38" s="2">
        <v>0</v>
      </c>
      <c r="GE38" s="2"/>
      <c r="GF38" s="2">
        <v>-1056170729</v>
      </c>
      <c r="GG38" s="2">
        <v>2</v>
      </c>
      <c r="GH38" s="2">
        <v>1</v>
      </c>
      <c r="GI38" s="2">
        <v>-2</v>
      </c>
      <c r="GJ38" s="2">
        <v>0</v>
      </c>
      <c r="GK38" s="2">
        <f>ROUND(R38*(R12)/100,2)</f>
        <v>66.989999999999995</v>
      </c>
      <c r="GL38" s="2">
        <f t="shared" si="53"/>
        <v>0</v>
      </c>
      <c r="GM38" s="2">
        <f t="shared" si="54"/>
        <v>1074.6400000000001</v>
      </c>
      <c r="GN38" s="2">
        <f t="shared" si="55"/>
        <v>1074.6400000000001</v>
      </c>
      <c r="GO38" s="2">
        <f t="shared" si="56"/>
        <v>0</v>
      </c>
      <c r="GP38" s="2">
        <f t="shared" si="57"/>
        <v>0</v>
      </c>
      <c r="GQ38" s="2"/>
      <c r="GR38" s="2">
        <v>0</v>
      </c>
      <c r="GS38" s="2">
        <v>3</v>
      </c>
      <c r="GT38" s="2">
        <v>0</v>
      </c>
      <c r="GU38" s="2" t="s">
        <v>3</v>
      </c>
      <c r="GV38" s="2">
        <f t="shared" si="58"/>
        <v>0</v>
      </c>
      <c r="GW38" s="2">
        <v>1</v>
      </c>
      <c r="GX38" s="2">
        <f t="shared" si="59"/>
        <v>0</v>
      </c>
      <c r="GY38" s="2"/>
      <c r="GZ38" s="2"/>
      <c r="HA38" s="2">
        <v>0</v>
      </c>
      <c r="HB38" s="2">
        <v>0</v>
      </c>
      <c r="HC38" s="2">
        <f t="shared" si="60"/>
        <v>0</v>
      </c>
      <c r="HD38" s="2"/>
      <c r="HE38" s="2" t="s">
        <v>3</v>
      </c>
      <c r="HF38" s="2" t="s">
        <v>3</v>
      </c>
      <c r="HG38" s="2"/>
      <c r="HH38" s="2"/>
      <c r="HI38" s="2"/>
      <c r="HJ38" s="2"/>
      <c r="HK38" s="2"/>
      <c r="HL38" s="2"/>
      <c r="HM38" s="2" t="s">
        <v>3</v>
      </c>
      <c r="HN38" s="2" t="s">
        <v>3</v>
      </c>
      <c r="HO38" s="2" t="s">
        <v>3</v>
      </c>
      <c r="HP38" s="2" t="s">
        <v>3</v>
      </c>
      <c r="HQ38" s="2" t="s">
        <v>3</v>
      </c>
      <c r="HR38" s="2"/>
      <c r="HS38" s="2"/>
      <c r="HT38" s="2"/>
      <c r="HU38" s="2"/>
      <c r="HV38" s="2"/>
      <c r="HW38" s="2"/>
      <c r="HX38" s="2"/>
      <c r="HY38" s="2"/>
      <c r="HZ38" s="2"/>
      <c r="IA38" s="2"/>
      <c r="IB38" s="2"/>
      <c r="IC38" s="2"/>
      <c r="ID38" s="2"/>
      <c r="IE38" s="2"/>
      <c r="IF38" s="2"/>
      <c r="IG38" s="2"/>
      <c r="IH38" s="2"/>
      <c r="II38" s="2"/>
      <c r="IJ38" s="2"/>
      <c r="IK38" s="2">
        <v>0</v>
      </c>
      <c r="IL38" s="2"/>
      <c r="IM38" s="2"/>
      <c r="IN38" s="2"/>
      <c r="IO38" s="2"/>
      <c r="IP38" s="2"/>
      <c r="IQ38" s="2"/>
      <c r="IR38" s="2"/>
      <c r="IS38" s="2"/>
      <c r="IT38" s="2"/>
      <c r="IU38" s="2"/>
    </row>
    <row r="39" spans="1:255" x14ac:dyDescent="0.2">
      <c r="A39">
        <v>17</v>
      </c>
      <c r="B39">
        <v>1</v>
      </c>
      <c r="E39" t="s">
        <v>42</v>
      </c>
      <c r="F39" t="s">
        <v>43</v>
      </c>
      <c r="G39" t="s">
        <v>44</v>
      </c>
      <c r="H39" t="s">
        <v>45</v>
      </c>
      <c r="I39">
        <f>ROUND(ROUND(12,4),9)</f>
        <v>12</v>
      </c>
      <c r="J39">
        <v>0</v>
      </c>
      <c r="K39">
        <f>ROUND(ROUND(12,4),9)</f>
        <v>12</v>
      </c>
      <c r="O39">
        <f t="shared" si="28"/>
        <v>10108.959999999999</v>
      </c>
      <c r="P39">
        <f t="shared" si="29"/>
        <v>0</v>
      </c>
      <c r="Q39">
        <f>(ROUND((ROUND((((ET39*1.1))*AV39*I39),2)*BB39),2)+ROUND((ROUND(((AE39-((EU39*1.1)))*AV39*I39),2)*BS39),2))</f>
        <v>3767.07</v>
      </c>
      <c r="R39">
        <f t="shared" si="30"/>
        <v>1111.27</v>
      </c>
      <c r="S39">
        <f t="shared" si="31"/>
        <v>6341.89</v>
      </c>
      <c r="T39">
        <f t="shared" si="32"/>
        <v>0</v>
      </c>
      <c r="U39">
        <f t="shared" si="33"/>
        <v>19.536000000000001</v>
      </c>
      <c r="V39">
        <f t="shared" si="34"/>
        <v>0</v>
      </c>
      <c r="W39">
        <f t="shared" si="35"/>
        <v>0</v>
      </c>
      <c r="X39">
        <f t="shared" si="36"/>
        <v>5961.38</v>
      </c>
      <c r="Y39">
        <f t="shared" si="37"/>
        <v>2600.17</v>
      </c>
      <c r="AA39">
        <v>50500738</v>
      </c>
      <c r="AB39">
        <f t="shared" si="38"/>
        <v>48.652999999999999</v>
      </c>
      <c r="AC39">
        <f t="shared" si="39"/>
        <v>0</v>
      </c>
      <c r="AD39">
        <f>ROUND(((((ET39*1.1))-((EU39*1.1)))+AE39),6)</f>
        <v>30.448</v>
      </c>
      <c r="AE39">
        <f>ROUND(((EU39*1.1)),6)</f>
        <v>3.19</v>
      </c>
      <c r="AF39">
        <f>ROUND(((EV39*1.1)),6)</f>
        <v>18.204999999999998</v>
      </c>
      <c r="AG39">
        <f t="shared" si="41"/>
        <v>0</v>
      </c>
      <c r="AH39">
        <f>((EW39*1.1))</f>
        <v>1.6280000000000001</v>
      </c>
      <c r="AI39">
        <f>((EX39*1.1))</f>
        <v>0</v>
      </c>
      <c r="AJ39">
        <f t="shared" si="43"/>
        <v>0</v>
      </c>
      <c r="AK39">
        <v>44.23</v>
      </c>
      <c r="AL39">
        <v>0</v>
      </c>
      <c r="AM39">
        <v>27.68</v>
      </c>
      <c r="AN39">
        <v>2.9</v>
      </c>
      <c r="AO39">
        <v>16.55</v>
      </c>
      <c r="AP39">
        <v>0</v>
      </c>
      <c r="AQ39">
        <v>1.48</v>
      </c>
      <c r="AR39">
        <v>0</v>
      </c>
      <c r="AS39">
        <v>0</v>
      </c>
      <c r="AT39">
        <v>94</v>
      </c>
      <c r="AU39">
        <v>41</v>
      </c>
      <c r="AV39">
        <v>1</v>
      </c>
      <c r="AW39">
        <v>1</v>
      </c>
      <c r="AZ39">
        <v>1</v>
      </c>
      <c r="BA39">
        <v>29.03</v>
      </c>
      <c r="BB39">
        <v>10.31</v>
      </c>
      <c r="BC39">
        <v>1</v>
      </c>
      <c r="BD39" t="s">
        <v>3</v>
      </c>
      <c r="BE39" t="s">
        <v>3</v>
      </c>
      <c r="BF39" t="s">
        <v>3</v>
      </c>
      <c r="BG39" t="s">
        <v>3</v>
      </c>
      <c r="BH39">
        <v>0</v>
      </c>
      <c r="BI39">
        <v>1</v>
      </c>
      <c r="BJ39" t="s">
        <v>46</v>
      </c>
      <c r="BM39">
        <v>235</v>
      </c>
      <c r="BN39">
        <v>0</v>
      </c>
      <c r="BO39" t="s">
        <v>43</v>
      </c>
      <c r="BP39">
        <v>1</v>
      </c>
      <c r="BQ39">
        <v>30</v>
      </c>
      <c r="BR39">
        <v>0</v>
      </c>
      <c r="BS39">
        <v>29.03</v>
      </c>
      <c r="BT39">
        <v>1</v>
      </c>
      <c r="BU39">
        <v>1</v>
      </c>
      <c r="BV39">
        <v>1</v>
      </c>
      <c r="BW39">
        <v>1</v>
      </c>
      <c r="BX39">
        <v>1</v>
      </c>
      <c r="BY39" t="s">
        <v>3</v>
      </c>
      <c r="BZ39">
        <v>94</v>
      </c>
      <c r="CA39">
        <v>41</v>
      </c>
      <c r="CB39" t="s">
        <v>3</v>
      </c>
      <c r="CE39">
        <v>30</v>
      </c>
      <c r="CF39">
        <v>0</v>
      </c>
      <c r="CG39">
        <v>0</v>
      </c>
      <c r="CM39">
        <v>0</v>
      </c>
      <c r="CN39" t="s">
        <v>3</v>
      </c>
      <c r="CO39">
        <v>0</v>
      </c>
      <c r="CP39">
        <f t="shared" si="44"/>
        <v>10108.960000000001</v>
      </c>
      <c r="CQ39">
        <f t="shared" si="45"/>
        <v>0</v>
      </c>
      <c r="CR39">
        <f>(ROUND((ROUND((((ET39*1.1))*AV39*1),2)*BB39),2)+ROUND((ROUND(((AE39-((EU39*1.1)))*AV39*1),2)*BS39),2))</f>
        <v>313.94</v>
      </c>
      <c r="CS39">
        <f t="shared" si="46"/>
        <v>92.61</v>
      </c>
      <c r="CT39">
        <f t="shared" si="47"/>
        <v>528.64</v>
      </c>
      <c r="CU39">
        <f t="shared" si="48"/>
        <v>0</v>
      </c>
      <c r="CV39">
        <f t="shared" si="49"/>
        <v>1.6280000000000001</v>
      </c>
      <c r="CW39">
        <f t="shared" si="50"/>
        <v>0</v>
      </c>
      <c r="CX39">
        <f t="shared" si="51"/>
        <v>0</v>
      </c>
      <c r="CY39">
        <f>S39*(BZ39/100)</f>
        <v>5961.3765999999996</v>
      </c>
      <c r="CZ39">
        <f>S39*(CA39/100)</f>
        <v>2600.1749</v>
      </c>
      <c r="DC39" t="s">
        <v>3</v>
      </c>
      <c r="DD39" t="s">
        <v>3</v>
      </c>
      <c r="DE39" t="s">
        <v>47</v>
      </c>
      <c r="DF39" t="s">
        <v>47</v>
      </c>
      <c r="DG39" t="s">
        <v>47</v>
      </c>
      <c r="DH39" t="s">
        <v>3</v>
      </c>
      <c r="DI39" t="s">
        <v>47</v>
      </c>
      <c r="DJ39" t="s">
        <v>47</v>
      </c>
      <c r="DK39" t="s">
        <v>3</v>
      </c>
      <c r="DL39" t="s">
        <v>3</v>
      </c>
      <c r="DM39" t="s">
        <v>3</v>
      </c>
      <c r="DN39">
        <v>114</v>
      </c>
      <c r="DO39">
        <v>80</v>
      </c>
      <c r="DP39">
        <v>1</v>
      </c>
      <c r="DQ39">
        <v>1</v>
      </c>
      <c r="DU39">
        <v>1013</v>
      </c>
      <c r="DV39" t="s">
        <v>45</v>
      </c>
      <c r="DW39" t="s">
        <v>45</v>
      </c>
      <c r="DX39">
        <v>1</v>
      </c>
      <c r="DZ39" t="s">
        <v>3</v>
      </c>
      <c r="EA39" t="s">
        <v>3</v>
      </c>
      <c r="EB39" t="s">
        <v>3</v>
      </c>
      <c r="EC39" t="s">
        <v>3</v>
      </c>
      <c r="EE39">
        <v>50457490</v>
      </c>
      <c r="EF39">
        <v>30</v>
      </c>
      <c r="EG39" t="s">
        <v>26</v>
      </c>
      <c r="EH39">
        <v>0</v>
      </c>
      <c r="EI39" t="s">
        <v>3</v>
      </c>
      <c r="EJ39">
        <v>1</v>
      </c>
      <c r="EK39">
        <v>235</v>
      </c>
      <c r="EL39" t="s">
        <v>48</v>
      </c>
      <c r="EM39" t="s">
        <v>49</v>
      </c>
      <c r="EO39" t="s">
        <v>3</v>
      </c>
      <c r="EQ39">
        <v>131072</v>
      </c>
      <c r="ER39">
        <v>44.23</v>
      </c>
      <c r="ES39">
        <v>0</v>
      </c>
      <c r="ET39">
        <v>27.68</v>
      </c>
      <c r="EU39">
        <v>2.9</v>
      </c>
      <c r="EV39">
        <v>16.55</v>
      </c>
      <c r="EW39">
        <v>1.48</v>
      </c>
      <c r="EX39">
        <v>0</v>
      </c>
      <c r="EY39">
        <v>0</v>
      </c>
      <c r="FQ39">
        <v>0</v>
      </c>
      <c r="FR39">
        <f t="shared" si="52"/>
        <v>0</v>
      </c>
      <c r="FS39">
        <v>0</v>
      </c>
      <c r="FX39">
        <v>114</v>
      </c>
      <c r="FY39">
        <v>80</v>
      </c>
      <c r="GA39" t="s">
        <v>3</v>
      </c>
      <c r="GD39">
        <v>0</v>
      </c>
      <c r="GF39">
        <v>-1056170729</v>
      </c>
      <c r="GG39">
        <v>2</v>
      </c>
      <c r="GH39">
        <v>1</v>
      </c>
      <c r="GI39">
        <v>2</v>
      </c>
      <c r="GJ39">
        <v>0</v>
      </c>
      <c r="GK39">
        <f>ROUND(R39*(S12)/100,2)</f>
        <v>1778.03</v>
      </c>
      <c r="GL39">
        <f t="shared" si="53"/>
        <v>0</v>
      </c>
      <c r="GM39">
        <f t="shared" si="54"/>
        <v>20448.54</v>
      </c>
      <c r="GN39">
        <f t="shared" si="55"/>
        <v>20448.54</v>
      </c>
      <c r="GO39">
        <f t="shared" si="56"/>
        <v>0</v>
      </c>
      <c r="GP39">
        <f t="shared" si="57"/>
        <v>0</v>
      </c>
      <c r="GR39">
        <v>0</v>
      </c>
      <c r="GS39">
        <v>3</v>
      </c>
      <c r="GT39">
        <v>0</v>
      </c>
      <c r="GU39" t="s">
        <v>3</v>
      </c>
      <c r="GV39">
        <f t="shared" si="58"/>
        <v>0</v>
      </c>
      <c r="GW39">
        <v>1</v>
      </c>
      <c r="GX39">
        <f t="shared" si="59"/>
        <v>0</v>
      </c>
      <c r="HA39">
        <v>0</v>
      </c>
      <c r="HB39">
        <v>0</v>
      </c>
      <c r="HC39">
        <f t="shared" si="60"/>
        <v>0</v>
      </c>
      <c r="HE39" t="s">
        <v>3</v>
      </c>
      <c r="HF39" t="s">
        <v>3</v>
      </c>
      <c r="HM39" t="s">
        <v>3</v>
      </c>
      <c r="HN39" t="s">
        <v>3</v>
      </c>
      <c r="HO39" t="s">
        <v>3</v>
      </c>
      <c r="HP39" t="s">
        <v>3</v>
      </c>
      <c r="HQ39" t="s">
        <v>3</v>
      </c>
      <c r="IK39">
        <v>0</v>
      </c>
    </row>
    <row r="40" spans="1:255" x14ac:dyDescent="0.2">
      <c r="A40" s="2">
        <v>18</v>
      </c>
      <c r="B40" s="2">
        <v>1</v>
      </c>
      <c r="C40" s="2"/>
      <c r="D40" s="2"/>
      <c r="E40" s="2" t="s">
        <v>50</v>
      </c>
      <c r="F40" s="2" t="s">
        <v>51</v>
      </c>
      <c r="G40" s="2" t="s">
        <v>52</v>
      </c>
      <c r="H40" s="2" t="s">
        <v>40</v>
      </c>
      <c r="I40" s="2">
        <f>I38*J40</f>
        <v>12.257534</v>
      </c>
      <c r="J40" s="2">
        <v>1.0214611666666666</v>
      </c>
      <c r="K40" s="2">
        <v>1.0214612000000001</v>
      </c>
      <c r="L40" s="2"/>
      <c r="M40" s="2"/>
      <c r="N40" s="2"/>
      <c r="O40" s="2">
        <f t="shared" si="28"/>
        <v>9134.7999999999993</v>
      </c>
      <c r="P40" s="2">
        <f t="shared" si="29"/>
        <v>9134.7999999999993</v>
      </c>
      <c r="Q40" s="2">
        <f>(ROUND((ROUND(((ET40)*AV40*I40),2)*BB40),2)+ROUND((ROUND(((AE40-(EU40))*AV40*I40),2)*BS40),2))</f>
        <v>0</v>
      </c>
      <c r="R40" s="2">
        <f t="shared" si="30"/>
        <v>0</v>
      </c>
      <c r="S40" s="2">
        <f t="shared" si="31"/>
        <v>0</v>
      </c>
      <c r="T40" s="2">
        <f t="shared" si="32"/>
        <v>0</v>
      </c>
      <c r="U40" s="2">
        <f t="shared" si="33"/>
        <v>0</v>
      </c>
      <c r="V40" s="2">
        <f t="shared" si="34"/>
        <v>0</v>
      </c>
      <c r="W40" s="2">
        <f t="shared" si="35"/>
        <v>0</v>
      </c>
      <c r="X40" s="2">
        <f t="shared" si="36"/>
        <v>0</v>
      </c>
      <c r="Y40" s="2">
        <f t="shared" si="37"/>
        <v>0</v>
      </c>
      <c r="Z40" s="2"/>
      <c r="AA40" s="2">
        <v>50500741</v>
      </c>
      <c r="AB40" s="2">
        <f t="shared" si="38"/>
        <v>745.24</v>
      </c>
      <c r="AC40" s="2">
        <f t="shared" si="39"/>
        <v>745.24</v>
      </c>
      <c r="AD40" s="2">
        <f>ROUND((((ET40)-(EU40))+AE40),6)</f>
        <v>0</v>
      </c>
      <c r="AE40" s="2">
        <f>ROUND((EU40),6)</f>
        <v>0</v>
      </c>
      <c r="AF40" s="2">
        <f>ROUND((EV40),6)</f>
        <v>0</v>
      </c>
      <c r="AG40" s="2">
        <f t="shared" si="41"/>
        <v>0</v>
      </c>
      <c r="AH40" s="2">
        <f>(EW40)</f>
        <v>0</v>
      </c>
      <c r="AI40" s="2">
        <f>(EX40)</f>
        <v>0</v>
      </c>
      <c r="AJ40" s="2">
        <f t="shared" si="43"/>
        <v>0</v>
      </c>
      <c r="AK40" s="2">
        <v>745.24</v>
      </c>
      <c r="AL40" s="2">
        <v>745.24</v>
      </c>
      <c r="AM40" s="2">
        <v>0</v>
      </c>
      <c r="AN40" s="2">
        <v>0</v>
      </c>
      <c r="AO40" s="2">
        <v>0</v>
      </c>
      <c r="AP40" s="2">
        <v>0</v>
      </c>
      <c r="AQ40" s="2">
        <v>0</v>
      </c>
      <c r="AR40" s="2">
        <v>0</v>
      </c>
      <c r="AS40" s="2">
        <v>0</v>
      </c>
      <c r="AT40" s="2">
        <v>114</v>
      </c>
      <c r="AU40" s="2">
        <v>80</v>
      </c>
      <c r="AV40" s="2">
        <v>1</v>
      </c>
      <c r="AW40" s="2">
        <v>1</v>
      </c>
      <c r="AX40" s="2"/>
      <c r="AY40" s="2"/>
      <c r="AZ40" s="2">
        <v>1</v>
      </c>
      <c r="BA40" s="2">
        <v>1</v>
      </c>
      <c r="BB40" s="2">
        <v>1</v>
      </c>
      <c r="BC40" s="2">
        <v>1</v>
      </c>
      <c r="BD40" s="2" t="s">
        <v>3</v>
      </c>
      <c r="BE40" s="2" t="s">
        <v>3</v>
      </c>
      <c r="BF40" s="2" t="s">
        <v>3</v>
      </c>
      <c r="BG40" s="2" t="s">
        <v>3</v>
      </c>
      <c r="BH40" s="2">
        <v>3</v>
      </c>
      <c r="BI40" s="2">
        <v>1</v>
      </c>
      <c r="BJ40" s="2" t="s">
        <v>53</v>
      </c>
      <c r="BK40" s="2"/>
      <c r="BL40" s="2"/>
      <c r="BM40" s="2">
        <v>235</v>
      </c>
      <c r="BN40" s="2">
        <v>0</v>
      </c>
      <c r="BO40" s="2" t="s">
        <v>3</v>
      </c>
      <c r="BP40" s="2">
        <v>0</v>
      </c>
      <c r="BQ40" s="2">
        <v>30</v>
      </c>
      <c r="BR40" s="2">
        <v>0</v>
      </c>
      <c r="BS40" s="2">
        <v>1</v>
      </c>
      <c r="BT40" s="2">
        <v>1</v>
      </c>
      <c r="BU40" s="2">
        <v>1</v>
      </c>
      <c r="BV40" s="2">
        <v>1</v>
      </c>
      <c r="BW40" s="2">
        <v>1</v>
      </c>
      <c r="BX40" s="2">
        <v>1</v>
      </c>
      <c r="BY40" s="2" t="s">
        <v>3</v>
      </c>
      <c r="BZ40" s="2">
        <v>114</v>
      </c>
      <c r="CA40" s="2">
        <v>80</v>
      </c>
      <c r="CB40" s="2" t="s">
        <v>3</v>
      </c>
      <c r="CC40" s="2"/>
      <c r="CD40" s="2"/>
      <c r="CE40" s="2">
        <v>30</v>
      </c>
      <c r="CF40" s="2">
        <v>0</v>
      </c>
      <c r="CG40" s="2">
        <v>0</v>
      </c>
      <c r="CH40" s="2"/>
      <c r="CI40" s="2"/>
      <c r="CJ40" s="2"/>
      <c r="CK40" s="2"/>
      <c r="CL40" s="2"/>
      <c r="CM40" s="2">
        <v>0</v>
      </c>
      <c r="CN40" s="2" t="s">
        <v>3</v>
      </c>
      <c r="CO40" s="2">
        <v>0</v>
      </c>
      <c r="CP40" s="2">
        <f t="shared" si="44"/>
        <v>9134.7999999999993</v>
      </c>
      <c r="CQ40" s="2">
        <f t="shared" si="45"/>
        <v>745.24</v>
      </c>
      <c r="CR40" s="2">
        <f>(ROUND((ROUND(((ET40)*AV40*1),2)*BB40),2)+ROUND((ROUND(((AE40-(EU40))*AV40*1),2)*BS40),2))</f>
        <v>0</v>
      </c>
      <c r="CS40" s="2">
        <f t="shared" si="46"/>
        <v>0</v>
      </c>
      <c r="CT40" s="2">
        <f t="shared" si="47"/>
        <v>0</v>
      </c>
      <c r="CU40" s="2">
        <f t="shared" si="48"/>
        <v>0</v>
      </c>
      <c r="CV40" s="2">
        <f t="shared" si="49"/>
        <v>0</v>
      </c>
      <c r="CW40" s="2">
        <f t="shared" si="50"/>
        <v>0</v>
      </c>
      <c r="CX40" s="2">
        <f t="shared" si="51"/>
        <v>0</v>
      </c>
      <c r="CY40" s="2">
        <f>((S40*BZ40)/100)</f>
        <v>0</v>
      </c>
      <c r="CZ40" s="2">
        <f>((S40*CA40)/100)</f>
        <v>0</v>
      </c>
      <c r="DA40" s="2"/>
      <c r="DB40" s="2"/>
      <c r="DC40" s="2" t="s">
        <v>3</v>
      </c>
      <c r="DD40" s="2" t="s">
        <v>3</v>
      </c>
      <c r="DE40" s="2" t="s">
        <v>3</v>
      </c>
      <c r="DF40" s="2" t="s">
        <v>3</v>
      </c>
      <c r="DG40" s="2" t="s">
        <v>3</v>
      </c>
      <c r="DH40" s="2" t="s">
        <v>3</v>
      </c>
      <c r="DI40" s="2" t="s">
        <v>3</v>
      </c>
      <c r="DJ40" s="2" t="s">
        <v>3</v>
      </c>
      <c r="DK40" s="2" t="s">
        <v>3</v>
      </c>
      <c r="DL40" s="2" t="s">
        <v>3</v>
      </c>
      <c r="DM40" s="2" t="s">
        <v>3</v>
      </c>
      <c r="DN40" s="2">
        <v>0</v>
      </c>
      <c r="DO40" s="2">
        <v>0</v>
      </c>
      <c r="DP40" s="2">
        <v>1</v>
      </c>
      <c r="DQ40" s="2">
        <v>1</v>
      </c>
      <c r="DR40" s="2"/>
      <c r="DS40" s="2"/>
      <c r="DT40" s="2"/>
      <c r="DU40" s="2">
        <v>1007</v>
      </c>
      <c r="DV40" s="2" t="s">
        <v>40</v>
      </c>
      <c r="DW40" s="2" t="s">
        <v>40</v>
      </c>
      <c r="DX40" s="2">
        <v>1</v>
      </c>
      <c r="DY40" s="2"/>
      <c r="DZ40" s="2" t="s">
        <v>3</v>
      </c>
      <c r="EA40" s="2" t="s">
        <v>3</v>
      </c>
      <c r="EB40" s="2" t="s">
        <v>3</v>
      </c>
      <c r="EC40" s="2" t="s">
        <v>3</v>
      </c>
      <c r="ED40" s="2"/>
      <c r="EE40" s="2">
        <v>50457490</v>
      </c>
      <c r="EF40" s="2">
        <v>30</v>
      </c>
      <c r="EG40" s="2" t="s">
        <v>26</v>
      </c>
      <c r="EH40" s="2">
        <v>0</v>
      </c>
      <c r="EI40" s="2" t="s">
        <v>3</v>
      </c>
      <c r="EJ40" s="2">
        <v>1</v>
      </c>
      <c r="EK40" s="2">
        <v>235</v>
      </c>
      <c r="EL40" s="2" t="s">
        <v>48</v>
      </c>
      <c r="EM40" s="2" t="s">
        <v>49</v>
      </c>
      <c r="EN40" s="2"/>
      <c r="EO40" s="2" t="s">
        <v>3</v>
      </c>
      <c r="EP40" s="2"/>
      <c r="EQ40" s="2">
        <v>0</v>
      </c>
      <c r="ER40" s="2">
        <v>745.24</v>
      </c>
      <c r="ES40" s="2">
        <v>745.24</v>
      </c>
      <c r="ET40" s="2">
        <v>0</v>
      </c>
      <c r="EU40" s="2">
        <v>0</v>
      </c>
      <c r="EV40" s="2">
        <v>0</v>
      </c>
      <c r="EW40" s="2">
        <v>0</v>
      </c>
      <c r="EX40" s="2">
        <v>0</v>
      </c>
      <c r="EY40" s="2"/>
      <c r="EZ40" s="2"/>
      <c r="FA40" s="2"/>
      <c r="FB40" s="2"/>
      <c r="FC40" s="2"/>
      <c r="FD40" s="2"/>
      <c r="FE40" s="2"/>
      <c r="FF40" s="2"/>
      <c r="FG40" s="2"/>
      <c r="FH40" s="2"/>
      <c r="FI40" s="2"/>
      <c r="FJ40" s="2"/>
      <c r="FK40" s="2"/>
      <c r="FL40" s="2"/>
      <c r="FM40" s="2"/>
      <c r="FN40" s="2"/>
      <c r="FO40" s="2"/>
      <c r="FP40" s="2"/>
      <c r="FQ40" s="2">
        <v>0</v>
      </c>
      <c r="FR40" s="2">
        <f t="shared" si="52"/>
        <v>0</v>
      </c>
      <c r="FS40" s="2">
        <v>0</v>
      </c>
      <c r="FT40" s="2"/>
      <c r="FU40" s="2"/>
      <c r="FV40" s="2"/>
      <c r="FW40" s="2"/>
      <c r="FX40" s="2">
        <v>114</v>
      </c>
      <c r="FY40" s="2">
        <v>80</v>
      </c>
      <c r="FZ40" s="2"/>
      <c r="GA40" s="2" t="s">
        <v>3</v>
      </c>
      <c r="GB40" s="2"/>
      <c r="GC40" s="2"/>
      <c r="GD40" s="2">
        <v>0</v>
      </c>
      <c r="GE40" s="2"/>
      <c r="GF40" s="2">
        <v>-1134778377</v>
      </c>
      <c r="GG40" s="2">
        <v>2</v>
      </c>
      <c r="GH40" s="2">
        <v>1</v>
      </c>
      <c r="GI40" s="2">
        <v>-2</v>
      </c>
      <c r="GJ40" s="2">
        <v>0</v>
      </c>
      <c r="GK40" s="2">
        <f>ROUND(R40*(R12)/100,2)</f>
        <v>0</v>
      </c>
      <c r="GL40" s="2">
        <f t="shared" si="53"/>
        <v>0</v>
      </c>
      <c r="GM40" s="2">
        <f t="shared" si="54"/>
        <v>9134.7999999999993</v>
      </c>
      <c r="GN40" s="2">
        <f t="shared" si="55"/>
        <v>9134.7999999999993</v>
      </c>
      <c r="GO40" s="2">
        <f t="shared" si="56"/>
        <v>0</v>
      </c>
      <c r="GP40" s="2">
        <f t="shared" si="57"/>
        <v>0</v>
      </c>
      <c r="GQ40" s="2"/>
      <c r="GR40" s="2">
        <v>0</v>
      </c>
      <c r="GS40" s="2">
        <v>3</v>
      </c>
      <c r="GT40" s="2">
        <v>0</v>
      </c>
      <c r="GU40" s="2" t="s">
        <v>3</v>
      </c>
      <c r="GV40" s="2">
        <f t="shared" si="58"/>
        <v>0</v>
      </c>
      <c r="GW40" s="2">
        <v>1</v>
      </c>
      <c r="GX40" s="2">
        <f t="shared" si="59"/>
        <v>0</v>
      </c>
      <c r="GY40" s="2"/>
      <c r="GZ40" s="2"/>
      <c r="HA40" s="2">
        <v>0</v>
      </c>
      <c r="HB40" s="2">
        <v>0</v>
      </c>
      <c r="HC40" s="2">
        <f t="shared" si="60"/>
        <v>0</v>
      </c>
      <c r="HD40" s="2"/>
      <c r="HE40" s="2" t="s">
        <v>3</v>
      </c>
      <c r="HF40" s="2" t="s">
        <v>3</v>
      </c>
      <c r="HG40" s="2"/>
      <c r="HH40" s="2"/>
      <c r="HI40" s="2"/>
      <c r="HJ40" s="2"/>
      <c r="HK40" s="2"/>
      <c r="HL40" s="2"/>
      <c r="HM40" s="2" t="s">
        <v>3</v>
      </c>
      <c r="HN40" s="2" t="s">
        <v>3</v>
      </c>
      <c r="HO40" s="2" t="s">
        <v>3</v>
      </c>
      <c r="HP40" s="2" t="s">
        <v>3</v>
      </c>
      <c r="HQ40" s="2" t="s">
        <v>3</v>
      </c>
      <c r="HR40" s="2"/>
      <c r="HS40" s="2"/>
      <c r="HT40" s="2"/>
      <c r="HU40" s="2"/>
      <c r="HV40" s="2"/>
      <c r="HW40" s="2"/>
      <c r="HX40" s="2"/>
      <c r="HY40" s="2"/>
      <c r="HZ40" s="2"/>
      <c r="IA40" s="2"/>
      <c r="IB40" s="2"/>
      <c r="IC40" s="2"/>
      <c r="ID40" s="2"/>
      <c r="IE40" s="2"/>
      <c r="IF40" s="2"/>
      <c r="IG40" s="2"/>
      <c r="IH40" s="2"/>
      <c r="II40" s="2"/>
      <c r="IJ40" s="2"/>
      <c r="IK40" s="2">
        <v>0</v>
      </c>
      <c r="IL40" s="2"/>
      <c r="IM40" s="2"/>
      <c r="IN40" s="2"/>
      <c r="IO40" s="2"/>
      <c r="IP40" s="2"/>
      <c r="IQ40" s="2"/>
      <c r="IR40" s="2"/>
      <c r="IS40" s="2"/>
      <c r="IT40" s="2"/>
      <c r="IU40" s="2"/>
    </row>
    <row r="41" spans="1:255" x14ac:dyDescent="0.2">
      <c r="A41">
        <v>18</v>
      </c>
      <c r="B41">
        <v>1</v>
      </c>
      <c r="E41" t="s">
        <v>50</v>
      </c>
      <c r="F41" t="s">
        <v>51</v>
      </c>
      <c r="G41" t="s">
        <v>52</v>
      </c>
      <c r="H41" t="s">
        <v>40</v>
      </c>
      <c r="I41">
        <f>I39*J41</f>
        <v>12.257534</v>
      </c>
      <c r="J41">
        <v>1.0214611666666666</v>
      </c>
      <c r="K41">
        <v>1.0214612000000001</v>
      </c>
      <c r="O41">
        <f t="shared" si="28"/>
        <v>73535.14</v>
      </c>
      <c r="P41">
        <f t="shared" si="29"/>
        <v>73535.14</v>
      </c>
      <c r="Q41">
        <f>(ROUND((ROUND(((ET41)*AV41*I41),2)*BB41),2)+ROUND((ROUND(((AE41-(EU41))*AV41*I41),2)*BS41),2))</f>
        <v>0</v>
      </c>
      <c r="R41">
        <f t="shared" si="30"/>
        <v>0</v>
      </c>
      <c r="S41">
        <f t="shared" si="31"/>
        <v>0</v>
      </c>
      <c r="T41">
        <f t="shared" si="32"/>
        <v>0</v>
      </c>
      <c r="U41">
        <f t="shared" si="33"/>
        <v>0</v>
      </c>
      <c r="V41">
        <f t="shared" si="34"/>
        <v>0</v>
      </c>
      <c r="W41">
        <f t="shared" si="35"/>
        <v>0</v>
      </c>
      <c r="X41">
        <f t="shared" si="36"/>
        <v>0</v>
      </c>
      <c r="Y41">
        <f t="shared" si="37"/>
        <v>0</v>
      </c>
      <c r="AA41">
        <v>50500738</v>
      </c>
      <c r="AB41">
        <f t="shared" si="38"/>
        <v>745.24</v>
      </c>
      <c r="AC41">
        <f t="shared" si="39"/>
        <v>745.24</v>
      </c>
      <c r="AD41">
        <f>ROUND((((ET41)-(EU41))+AE41),6)</f>
        <v>0</v>
      </c>
      <c r="AE41">
        <f>ROUND((EU41),6)</f>
        <v>0</v>
      </c>
      <c r="AF41">
        <f>ROUND((EV41),6)</f>
        <v>0</v>
      </c>
      <c r="AG41">
        <f t="shared" si="41"/>
        <v>0</v>
      </c>
      <c r="AH41">
        <f>(EW41)</f>
        <v>0</v>
      </c>
      <c r="AI41">
        <f>(EX41)</f>
        <v>0</v>
      </c>
      <c r="AJ41">
        <f t="shared" si="43"/>
        <v>0</v>
      </c>
      <c r="AK41">
        <v>745.24</v>
      </c>
      <c r="AL41">
        <v>745.24</v>
      </c>
      <c r="AM41">
        <v>0</v>
      </c>
      <c r="AN41">
        <v>0</v>
      </c>
      <c r="AO41">
        <v>0</v>
      </c>
      <c r="AP41">
        <v>0</v>
      </c>
      <c r="AQ41">
        <v>0</v>
      </c>
      <c r="AR41">
        <v>0</v>
      </c>
      <c r="AS41">
        <v>0</v>
      </c>
      <c r="AT41">
        <v>0</v>
      </c>
      <c r="AU41">
        <v>0</v>
      </c>
      <c r="AV41">
        <v>1</v>
      </c>
      <c r="AW41">
        <v>1</v>
      </c>
      <c r="AZ41">
        <v>1</v>
      </c>
      <c r="BA41">
        <v>1</v>
      </c>
      <c r="BB41">
        <v>1</v>
      </c>
      <c r="BC41">
        <v>8.0500000000000007</v>
      </c>
      <c r="BD41" t="s">
        <v>3</v>
      </c>
      <c r="BE41" t="s">
        <v>3</v>
      </c>
      <c r="BF41" t="s">
        <v>3</v>
      </c>
      <c r="BG41" t="s">
        <v>3</v>
      </c>
      <c r="BH41">
        <v>3</v>
      </c>
      <c r="BI41">
        <v>1</v>
      </c>
      <c r="BJ41" t="s">
        <v>53</v>
      </c>
      <c r="BM41">
        <v>235</v>
      </c>
      <c r="BN41">
        <v>0</v>
      </c>
      <c r="BO41" t="s">
        <v>51</v>
      </c>
      <c r="BP41">
        <v>1</v>
      </c>
      <c r="BQ41">
        <v>30</v>
      </c>
      <c r="BR41">
        <v>0</v>
      </c>
      <c r="BS41">
        <v>1</v>
      </c>
      <c r="BT41">
        <v>1</v>
      </c>
      <c r="BU41">
        <v>1</v>
      </c>
      <c r="BV41">
        <v>1</v>
      </c>
      <c r="BW41">
        <v>1</v>
      </c>
      <c r="BX41">
        <v>1</v>
      </c>
      <c r="BY41" t="s">
        <v>3</v>
      </c>
      <c r="BZ41">
        <v>0</v>
      </c>
      <c r="CA41">
        <v>0</v>
      </c>
      <c r="CB41" t="s">
        <v>3</v>
      </c>
      <c r="CE41">
        <v>30</v>
      </c>
      <c r="CF41">
        <v>0</v>
      </c>
      <c r="CG41">
        <v>0</v>
      </c>
      <c r="CM41">
        <v>0</v>
      </c>
      <c r="CN41" t="s">
        <v>3</v>
      </c>
      <c r="CO41">
        <v>0</v>
      </c>
      <c r="CP41">
        <f t="shared" si="44"/>
        <v>73535.14</v>
      </c>
      <c r="CQ41">
        <f t="shared" si="45"/>
        <v>5999.18</v>
      </c>
      <c r="CR41">
        <f>(ROUND((ROUND(((ET41)*AV41*1),2)*BB41),2)+ROUND((ROUND(((AE41-(EU41))*AV41*1),2)*BS41),2))</f>
        <v>0</v>
      </c>
      <c r="CS41">
        <f t="shared" si="46"/>
        <v>0</v>
      </c>
      <c r="CT41">
        <f t="shared" si="47"/>
        <v>0</v>
      </c>
      <c r="CU41">
        <f t="shared" si="48"/>
        <v>0</v>
      </c>
      <c r="CV41">
        <f t="shared" si="49"/>
        <v>0</v>
      </c>
      <c r="CW41">
        <f t="shared" si="50"/>
        <v>0</v>
      </c>
      <c r="CX41">
        <f t="shared" si="51"/>
        <v>0</v>
      </c>
      <c r="CY41">
        <f>S41*(BZ41/100)</f>
        <v>0</v>
      </c>
      <c r="CZ41">
        <f>S41*(CA41/100)</f>
        <v>0</v>
      </c>
      <c r="DC41" t="s">
        <v>3</v>
      </c>
      <c r="DD41" t="s">
        <v>3</v>
      </c>
      <c r="DE41" t="s">
        <v>3</v>
      </c>
      <c r="DF41" t="s">
        <v>3</v>
      </c>
      <c r="DG41" t="s">
        <v>3</v>
      </c>
      <c r="DH41" t="s">
        <v>3</v>
      </c>
      <c r="DI41" t="s">
        <v>3</v>
      </c>
      <c r="DJ41" t="s">
        <v>3</v>
      </c>
      <c r="DK41" t="s">
        <v>3</v>
      </c>
      <c r="DL41" t="s">
        <v>3</v>
      </c>
      <c r="DM41" t="s">
        <v>3</v>
      </c>
      <c r="DN41">
        <v>114</v>
      </c>
      <c r="DO41">
        <v>80</v>
      </c>
      <c r="DP41">
        <v>1</v>
      </c>
      <c r="DQ41">
        <v>1</v>
      </c>
      <c r="DU41">
        <v>1007</v>
      </c>
      <c r="DV41" t="s">
        <v>40</v>
      </c>
      <c r="DW41" t="s">
        <v>40</v>
      </c>
      <c r="DX41">
        <v>1</v>
      </c>
      <c r="DZ41" t="s">
        <v>3</v>
      </c>
      <c r="EA41" t="s">
        <v>3</v>
      </c>
      <c r="EB41" t="s">
        <v>3</v>
      </c>
      <c r="EC41" t="s">
        <v>3</v>
      </c>
      <c r="EE41">
        <v>50457490</v>
      </c>
      <c r="EF41">
        <v>30</v>
      </c>
      <c r="EG41" t="s">
        <v>26</v>
      </c>
      <c r="EH41">
        <v>0</v>
      </c>
      <c r="EI41" t="s">
        <v>3</v>
      </c>
      <c r="EJ41">
        <v>1</v>
      </c>
      <c r="EK41">
        <v>235</v>
      </c>
      <c r="EL41" t="s">
        <v>48</v>
      </c>
      <c r="EM41" t="s">
        <v>49</v>
      </c>
      <c r="EO41" t="s">
        <v>3</v>
      </c>
      <c r="EQ41">
        <v>0</v>
      </c>
      <c r="ER41">
        <v>745.24</v>
      </c>
      <c r="ES41">
        <v>745.24</v>
      </c>
      <c r="ET41">
        <v>0</v>
      </c>
      <c r="EU41">
        <v>0</v>
      </c>
      <c r="EV41">
        <v>0</v>
      </c>
      <c r="EW41">
        <v>0</v>
      </c>
      <c r="EX41">
        <v>0</v>
      </c>
      <c r="FQ41">
        <v>0</v>
      </c>
      <c r="FR41">
        <f t="shared" si="52"/>
        <v>0</v>
      </c>
      <c r="FS41">
        <v>0</v>
      </c>
      <c r="FX41">
        <v>114</v>
      </c>
      <c r="FY41">
        <v>80</v>
      </c>
      <c r="GA41" t="s">
        <v>3</v>
      </c>
      <c r="GD41">
        <v>0</v>
      </c>
      <c r="GF41">
        <v>-1134778377</v>
      </c>
      <c r="GG41">
        <v>2</v>
      </c>
      <c r="GH41">
        <v>1</v>
      </c>
      <c r="GI41">
        <v>2</v>
      </c>
      <c r="GJ41">
        <v>0</v>
      </c>
      <c r="GK41">
        <f>ROUND(R41*(S12)/100,2)</f>
        <v>0</v>
      </c>
      <c r="GL41">
        <f t="shared" si="53"/>
        <v>0</v>
      </c>
      <c r="GM41">
        <f t="shared" si="54"/>
        <v>73535.14</v>
      </c>
      <c r="GN41">
        <f t="shared" si="55"/>
        <v>73535.14</v>
      </c>
      <c r="GO41">
        <f t="shared" si="56"/>
        <v>0</v>
      </c>
      <c r="GP41">
        <f t="shared" si="57"/>
        <v>0</v>
      </c>
      <c r="GR41">
        <v>0</v>
      </c>
      <c r="GS41">
        <v>3</v>
      </c>
      <c r="GT41">
        <v>0</v>
      </c>
      <c r="GU41" t="s">
        <v>3</v>
      </c>
      <c r="GV41">
        <f t="shared" si="58"/>
        <v>0</v>
      </c>
      <c r="GW41">
        <v>1</v>
      </c>
      <c r="GX41">
        <f t="shared" si="59"/>
        <v>0</v>
      </c>
      <c r="HA41">
        <v>0</v>
      </c>
      <c r="HB41">
        <v>0</v>
      </c>
      <c r="HC41">
        <f t="shared" si="60"/>
        <v>0</v>
      </c>
      <c r="HE41" t="s">
        <v>3</v>
      </c>
      <c r="HF41" t="s">
        <v>3</v>
      </c>
      <c r="HM41" t="s">
        <v>3</v>
      </c>
      <c r="HN41" t="s">
        <v>3</v>
      </c>
      <c r="HO41" t="s">
        <v>3</v>
      </c>
      <c r="HP41" t="s">
        <v>3</v>
      </c>
      <c r="HQ41" t="s">
        <v>3</v>
      </c>
      <c r="IK41">
        <v>0</v>
      </c>
    </row>
    <row r="43" spans="1:255" x14ac:dyDescent="0.2">
      <c r="A43" s="3">
        <v>51</v>
      </c>
      <c r="B43" s="3">
        <f>B28</f>
        <v>1</v>
      </c>
      <c r="C43" s="3">
        <f>A28</f>
        <v>5</v>
      </c>
      <c r="D43" s="3">
        <f>ROW(A28)</f>
        <v>28</v>
      </c>
      <c r="E43" s="3"/>
      <c r="F43" s="3" t="str">
        <f>IF(F28&lt;&gt;"",F28,"")</f>
        <v>Новый подраздел</v>
      </c>
      <c r="G43" s="3" t="str">
        <f>IF(G28&lt;&gt;"",G28,"")</f>
        <v>Установка опор освещения</v>
      </c>
      <c r="H43" s="3">
        <v>0</v>
      </c>
      <c r="I43" s="3"/>
      <c r="J43" s="3"/>
      <c r="K43" s="3"/>
      <c r="L43" s="3"/>
      <c r="M43" s="3"/>
      <c r="N43" s="3"/>
      <c r="O43" s="3">
        <f t="shared" ref="O43:T43" si="61">ROUND(AB43,2)</f>
        <v>10168.31</v>
      </c>
      <c r="P43" s="3">
        <f t="shared" si="61"/>
        <v>9399.3799999999992</v>
      </c>
      <c r="Q43" s="3">
        <f t="shared" si="61"/>
        <v>535.57000000000005</v>
      </c>
      <c r="R43" s="3">
        <f t="shared" si="61"/>
        <v>55.67</v>
      </c>
      <c r="S43" s="3">
        <f t="shared" si="61"/>
        <v>233.36</v>
      </c>
      <c r="T43" s="3">
        <f t="shared" si="61"/>
        <v>0</v>
      </c>
      <c r="U43" s="3">
        <f>AH43</f>
        <v>20.970576000000001</v>
      </c>
      <c r="V43" s="3">
        <f>AI43</f>
        <v>0</v>
      </c>
      <c r="W43" s="3">
        <f>ROUND(AJ43,2)</f>
        <v>0</v>
      </c>
      <c r="X43" s="3">
        <f>ROUND(AK43,2)</f>
        <v>264.54000000000002</v>
      </c>
      <c r="Y43" s="3">
        <f>ROUND(AL43,2)</f>
        <v>186.24</v>
      </c>
      <c r="Z43" s="3"/>
      <c r="AA43" s="3"/>
      <c r="AB43" s="3">
        <f>ROUND(SUMIF(AA32:AA41,"=50500741",O32:O41),2)</f>
        <v>10168.31</v>
      </c>
      <c r="AC43" s="3">
        <f>ROUND(SUMIF(AA32:AA41,"=50500741",P32:P41),2)</f>
        <v>9399.3799999999992</v>
      </c>
      <c r="AD43" s="3">
        <f>ROUND(SUMIF(AA32:AA41,"=50500741",Q32:Q41),2)</f>
        <v>535.57000000000005</v>
      </c>
      <c r="AE43" s="3">
        <f>ROUND(SUMIF(AA32:AA41,"=50500741",R32:R41),2)</f>
        <v>55.67</v>
      </c>
      <c r="AF43" s="3">
        <f>ROUND(SUMIF(AA32:AA41,"=50500741",S32:S41),2)</f>
        <v>233.36</v>
      </c>
      <c r="AG43" s="3">
        <f>ROUND(SUMIF(AA32:AA41,"=50500741",T32:T41),2)</f>
        <v>0</v>
      </c>
      <c r="AH43" s="3">
        <f>SUMIF(AA32:AA41,"=50500741",U32:U41)</f>
        <v>20.970576000000001</v>
      </c>
      <c r="AI43" s="3">
        <f>SUMIF(AA32:AA41,"=50500741",V32:V41)</f>
        <v>0</v>
      </c>
      <c r="AJ43" s="3">
        <f>ROUND(SUMIF(AA32:AA41,"=50500741",W32:W41),2)</f>
        <v>0</v>
      </c>
      <c r="AK43" s="3">
        <f>ROUND(SUMIF(AA32:AA41,"=50500741",X32:X41),2)</f>
        <v>264.54000000000002</v>
      </c>
      <c r="AL43" s="3">
        <f>ROUND(SUMIF(AA32:AA41,"=50500741",Y32:Y41),2)</f>
        <v>186.24</v>
      </c>
      <c r="AM43" s="3"/>
      <c r="AN43" s="3"/>
      <c r="AO43" s="3">
        <f t="shared" ref="AO43:BD43" si="62">ROUND(BX43,2)</f>
        <v>0</v>
      </c>
      <c r="AP43" s="3">
        <f t="shared" si="62"/>
        <v>0</v>
      </c>
      <c r="AQ43" s="3">
        <f t="shared" si="62"/>
        <v>0</v>
      </c>
      <c r="AR43" s="3">
        <f t="shared" si="62"/>
        <v>10716.52</v>
      </c>
      <c r="AS43" s="3">
        <f t="shared" si="62"/>
        <v>10716.52</v>
      </c>
      <c r="AT43" s="3">
        <f t="shared" si="62"/>
        <v>0</v>
      </c>
      <c r="AU43" s="3">
        <f t="shared" si="62"/>
        <v>0</v>
      </c>
      <c r="AV43" s="3">
        <f t="shared" si="62"/>
        <v>9399.3799999999992</v>
      </c>
      <c r="AW43" s="3">
        <f t="shared" si="62"/>
        <v>9399.3799999999992</v>
      </c>
      <c r="AX43" s="3">
        <f t="shared" si="62"/>
        <v>0</v>
      </c>
      <c r="AY43" s="3">
        <f t="shared" si="62"/>
        <v>9399.3799999999992</v>
      </c>
      <c r="AZ43" s="3">
        <f t="shared" si="62"/>
        <v>0</v>
      </c>
      <c r="BA43" s="3">
        <f t="shared" si="62"/>
        <v>0</v>
      </c>
      <c r="BB43" s="3">
        <f t="shared" si="62"/>
        <v>0</v>
      </c>
      <c r="BC43" s="3">
        <f t="shared" si="62"/>
        <v>0</v>
      </c>
      <c r="BD43" s="3">
        <f t="shared" si="62"/>
        <v>0</v>
      </c>
      <c r="BE43" s="3"/>
      <c r="BF43" s="3"/>
      <c r="BG43" s="3"/>
      <c r="BH43" s="3"/>
      <c r="BI43" s="3"/>
      <c r="BJ43" s="3"/>
      <c r="BK43" s="3"/>
      <c r="BL43" s="3"/>
      <c r="BM43" s="3"/>
      <c r="BN43" s="3"/>
      <c r="BO43" s="3"/>
      <c r="BP43" s="3"/>
      <c r="BQ43" s="3"/>
      <c r="BR43" s="3"/>
      <c r="BS43" s="3"/>
      <c r="BT43" s="3"/>
      <c r="BU43" s="3"/>
      <c r="BV43" s="3"/>
      <c r="BW43" s="3"/>
      <c r="BX43" s="3">
        <f>ROUND(SUMIF(AA32:AA41,"=50500741",FQ32:FQ41),2)</f>
        <v>0</v>
      </c>
      <c r="BY43" s="3">
        <f>ROUND(SUMIF(AA32:AA41,"=50500741",FR32:FR41),2)</f>
        <v>0</v>
      </c>
      <c r="BZ43" s="3">
        <f>ROUND(SUMIF(AA32:AA41,"=50500741",GL32:GL41),2)</f>
        <v>0</v>
      </c>
      <c r="CA43" s="3">
        <f>ROUND(SUMIF(AA32:AA41,"=50500741",GM32:GM41),2)</f>
        <v>10716.52</v>
      </c>
      <c r="CB43" s="3">
        <f>ROUND(SUMIF(AA32:AA41,"=50500741",GN32:GN41),2)</f>
        <v>10716.52</v>
      </c>
      <c r="CC43" s="3">
        <f>ROUND(SUMIF(AA32:AA41,"=50500741",GO32:GO41),2)</f>
        <v>0</v>
      </c>
      <c r="CD43" s="3">
        <f>ROUND(SUMIF(AA32:AA41,"=50500741",GP32:GP41),2)</f>
        <v>0</v>
      </c>
      <c r="CE43" s="3">
        <f>AC43-BX43</f>
        <v>9399.3799999999992</v>
      </c>
      <c r="CF43" s="3">
        <f>AC43-BY43</f>
        <v>9399.3799999999992</v>
      </c>
      <c r="CG43" s="3">
        <f>BX43-BZ43</f>
        <v>0</v>
      </c>
      <c r="CH43" s="3">
        <f>AC43-BX43-BY43+BZ43</f>
        <v>9399.3799999999992</v>
      </c>
      <c r="CI43" s="3">
        <f>BY43-BZ43</f>
        <v>0</v>
      </c>
      <c r="CJ43" s="3">
        <f>ROUND(SUMIF(AA32:AA41,"=50500741",GX32:GX41),2)</f>
        <v>0</v>
      </c>
      <c r="CK43" s="3">
        <f>ROUND(SUMIF(AA32:AA41,"=50500741",GY32:GY41),2)</f>
        <v>0</v>
      </c>
      <c r="CL43" s="3">
        <f>ROUND(SUMIF(AA32:AA41,"=50500741",GZ32:GZ41),2)</f>
        <v>0</v>
      </c>
      <c r="CM43" s="3">
        <f>ROUND(SUMIF(AA32:AA41,"=50500741",HD32:HD41),2)</f>
        <v>0</v>
      </c>
      <c r="CN43" s="3"/>
      <c r="CO43" s="3"/>
      <c r="CP43" s="3"/>
      <c r="CQ43" s="3"/>
      <c r="CR43" s="3"/>
      <c r="CS43" s="3"/>
      <c r="CT43" s="3"/>
      <c r="CU43" s="3"/>
      <c r="CV43" s="3"/>
      <c r="CW43" s="3"/>
      <c r="CX43" s="3"/>
      <c r="CY43" s="3"/>
      <c r="CZ43" s="3"/>
      <c r="DA43" s="3"/>
      <c r="DB43" s="3"/>
      <c r="DC43" s="3"/>
      <c r="DD43" s="3"/>
      <c r="DE43" s="3"/>
      <c r="DF43" s="3"/>
      <c r="DG43" s="4">
        <f t="shared" ref="DG43:DL43" si="63">ROUND(DT43,2)</f>
        <v>90177.23</v>
      </c>
      <c r="DH43" s="4">
        <f t="shared" si="63"/>
        <v>77733.38</v>
      </c>
      <c r="DI43" s="4">
        <f t="shared" si="63"/>
        <v>5669.41</v>
      </c>
      <c r="DJ43" s="4">
        <f t="shared" si="63"/>
        <v>1616.1</v>
      </c>
      <c r="DK43" s="4">
        <f t="shared" si="63"/>
        <v>6774.44</v>
      </c>
      <c r="DL43" s="4">
        <f t="shared" si="63"/>
        <v>0</v>
      </c>
      <c r="DM43" s="4">
        <f>DZ43</f>
        <v>20.970576000000001</v>
      </c>
      <c r="DN43" s="4">
        <f>EA43</f>
        <v>0</v>
      </c>
      <c r="DO43" s="4">
        <f>ROUND(EB43,2)</f>
        <v>0</v>
      </c>
      <c r="DP43" s="4">
        <f>ROUND(EC43,2)</f>
        <v>6341.86</v>
      </c>
      <c r="DQ43" s="4">
        <f>ROUND(ED43,2)</f>
        <v>2783.47</v>
      </c>
      <c r="DR43" s="4"/>
      <c r="DS43" s="4"/>
      <c r="DT43" s="4">
        <f>ROUND(SUMIF(AA32:AA41,"=50500738",O32:O41),2)</f>
        <v>90177.23</v>
      </c>
      <c r="DU43" s="4">
        <f>ROUND(SUMIF(AA32:AA41,"=50500738",P32:P41),2)</f>
        <v>77733.38</v>
      </c>
      <c r="DV43" s="4">
        <f>ROUND(SUMIF(AA32:AA41,"=50500738",Q32:Q41),2)</f>
        <v>5669.41</v>
      </c>
      <c r="DW43" s="4">
        <f>ROUND(SUMIF(AA32:AA41,"=50500738",R32:R41),2)</f>
        <v>1616.1</v>
      </c>
      <c r="DX43" s="4">
        <f>ROUND(SUMIF(AA32:AA41,"=50500738",S32:S41),2)</f>
        <v>6774.44</v>
      </c>
      <c r="DY43" s="4">
        <f>ROUND(SUMIF(AA32:AA41,"=50500738",T32:T41),2)</f>
        <v>0</v>
      </c>
      <c r="DZ43" s="4">
        <f>SUMIF(AA32:AA41,"=50500738",U32:U41)</f>
        <v>20.970576000000001</v>
      </c>
      <c r="EA43" s="4">
        <f>SUMIF(AA32:AA41,"=50500738",V32:V41)</f>
        <v>0</v>
      </c>
      <c r="EB43" s="4">
        <f>ROUND(SUMIF(AA32:AA41,"=50500738",W32:W41),2)</f>
        <v>0</v>
      </c>
      <c r="EC43" s="4">
        <f>ROUND(SUMIF(AA32:AA41,"=50500738",X32:X41),2)</f>
        <v>6341.86</v>
      </c>
      <c r="ED43" s="4">
        <f>ROUND(SUMIF(AA32:AA41,"=50500738",Y32:Y41),2)</f>
        <v>2783.47</v>
      </c>
      <c r="EE43" s="4"/>
      <c r="EF43" s="4"/>
      <c r="EG43" s="4">
        <f t="shared" ref="EG43:EV43" si="64">ROUND(FP43,2)</f>
        <v>0</v>
      </c>
      <c r="EH43" s="4">
        <f t="shared" si="64"/>
        <v>0</v>
      </c>
      <c r="EI43" s="4">
        <f t="shared" si="64"/>
        <v>0</v>
      </c>
      <c r="EJ43" s="4">
        <f t="shared" si="64"/>
        <v>101888.32000000001</v>
      </c>
      <c r="EK43" s="4">
        <f t="shared" si="64"/>
        <v>101888.32000000001</v>
      </c>
      <c r="EL43" s="4">
        <f t="shared" si="64"/>
        <v>0</v>
      </c>
      <c r="EM43" s="4">
        <f t="shared" si="64"/>
        <v>0</v>
      </c>
      <c r="EN43" s="4">
        <f t="shared" si="64"/>
        <v>77733.38</v>
      </c>
      <c r="EO43" s="4">
        <f t="shared" si="64"/>
        <v>77733.38</v>
      </c>
      <c r="EP43" s="4">
        <f t="shared" si="64"/>
        <v>0</v>
      </c>
      <c r="EQ43" s="4">
        <f t="shared" si="64"/>
        <v>77733.38</v>
      </c>
      <c r="ER43" s="4">
        <f t="shared" si="64"/>
        <v>0</v>
      </c>
      <c r="ES43" s="4">
        <f t="shared" si="64"/>
        <v>0</v>
      </c>
      <c r="ET43" s="4">
        <f t="shared" si="64"/>
        <v>0</v>
      </c>
      <c r="EU43" s="4">
        <f t="shared" si="64"/>
        <v>0</v>
      </c>
      <c r="EV43" s="4">
        <f t="shared" si="64"/>
        <v>0</v>
      </c>
      <c r="EW43" s="4"/>
      <c r="EX43" s="4"/>
      <c r="EY43" s="4"/>
      <c r="EZ43" s="4"/>
      <c r="FA43" s="4"/>
      <c r="FB43" s="4"/>
      <c r="FC43" s="4"/>
      <c r="FD43" s="4"/>
      <c r="FE43" s="4"/>
      <c r="FF43" s="4"/>
      <c r="FG43" s="4"/>
      <c r="FH43" s="4"/>
      <c r="FI43" s="4"/>
      <c r="FJ43" s="4"/>
      <c r="FK43" s="4"/>
      <c r="FL43" s="4"/>
      <c r="FM43" s="4"/>
      <c r="FN43" s="4"/>
      <c r="FO43" s="4"/>
      <c r="FP43" s="4">
        <f>ROUND(SUMIF(AA32:AA41,"=50500738",FQ32:FQ41),2)</f>
        <v>0</v>
      </c>
      <c r="FQ43" s="4">
        <f>ROUND(SUMIF(AA32:AA41,"=50500738",FR32:FR41),2)</f>
        <v>0</v>
      </c>
      <c r="FR43" s="4">
        <f>ROUND(SUMIF(AA32:AA41,"=50500738",GL32:GL41),2)</f>
        <v>0</v>
      </c>
      <c r="FS43" s="4">
        <f>ROUND(SUMIF(AA32:AA41,"=50500738",GM32:GM41),2)</f>
        <v>101888.32000000001</v>
      </c>
      <c r="FT43" s="4">
        <f>ROUND(SUMIF(AA32:AA41,"=50500738",GN32:GN41),2)</f>
        <v>101888.32000000001</v>
      </c>
      <c r="FU43" s="4">
        <f>ROUND(SUMIF(AA32:AA41,"=50500738",GO32:GO41),2)</f>
        <v>0</v>
      </c>
      <c r="FV43" s="4">
        <f>ROUND(SUMIF(AA32:AA41,"=50500738",GP32:GP41),2)</f>
        <v>0</v>
      </c>
      <c r="FW43" s="4">
        <f>DU43-FP43</f>
        <v>77733.38</v>
      </c>
      <c r="FX43" s="4">
        <f>DU43-FQ43</f>
        <v>77733.38</v>
      </c>
      <c r="FY43" s="4">
        <f>FP43-FR43</f>
        <v>0</v>
      </c>
      <c r="FZ43" s="4">
        <f>DU43-FP43-FQ43+FR43</f>
        <v>77733.38</v>
      </c>
      <c r="GA43" s="4">
        <f>FQ43-FR43</f>
        <v>0</v>
      </c>
      <c r="GB43" s="4">
        <f>ROUND(SUMIF(AA32:AA41,"=50500738",GX32:GX41),2)</f>
        <v>0</v>
      </c>
      <c r="GC43" s="4">
        <f>ROUND(SUMIF(AA32:AA41,"=50500738",GY32:GY41),2)</f>
        <v>0</v>
      </c>
      <c r="GD43" s="4">
        <f>ROUND(SUMIF(AA32:AA41,"=50500738",GZ32:GZ41),2)</f>
        <v>0</v>
      </c>
      <c r="GE43" s="4">
        <f>ROUND(SUMIF(AA32:AA41,"=50500738",HD32:HD41),2)</f>
        <v>0</v>
      </c>
      <c r="GF43" s="4"/>
      <c r="GG43" s="4"/>
      <c r="GH43" s="4"/>
      <c r="GI43" s="4"/>
      <c r="GJ43" s="4"/>
      <c r="GK43" s="4"/>
      <c r="GL43" s="4"/>
      <c r="GM43" s="4"/>
      <c r="GN43" s="4"/>
      <c r="GO43" s="4"/>
      <c r="GP43" s="4"/>
      <c r="GQ43" s="4"/>
      <c r="GR43" s="4"/>
      <c r="GS43" s="4"/>
      <c r="GT43" s="4"/>
      <c r="GU43" s="4"/>
      <c r="GV43" s="4"/>
      <c r="GW43" s="4"/>
      <c r="GX43" s="4">
        <v>0</v>
      </c>
    </row>
    <row r="45" spans="1:255" x14ac:dyDescent="0.2">
      <c r="A45" s="5">
        <v>50</v>
      </c>
      <c r="B45" s="5">
        <v>0</v>
      </c>
      <c r="C45" s="5">
        <v>0</v>
      </c>
      <c r="D45" s="5">
        <v>1</v>
      </c>
      <c r="E45" s="5">
        <v>201</v>
      </c>
      <c r="F45" s="5">
        <f>ROUND(Source!O43,O45)</f>
        <v>10168.31</v>
      </c>
      <c r="G45" s="5" t="s">
        <v>54</v>
      </c>
      <c r="H45" s="5" t="s">
        <v>55</v>
      </c>
      <c r="I45" s="5"/>
      <c r="J45" s="5"/>
      <c r="K45" s="5">
        <v>201</v>
      </c>
      <c r="L45" s="5">
        <v>1</v>
      </c>
      <c r="M45" s="5">
        <v>3</v>
      </c>
      <c r="N45" s="5" t="s">
        <v>3</v>
      </c>
      <c r="O45" s="5">
        <v>2</v>
      </c>
      <c r="P45" s="5">
        <f>ROUND(Source!DG43,O45)</f>
        <v>90177.23</v>
      </c>
      <c r="Q45" s="5"/>
      <c r="R45" s="5"/>
      <c r="S45" s="5"/>
      <c r="T45" s="5"/>
      <c r="U45" s="5"/>
      <c r="V45" s="5"/>
      <c r="W45" s="5">
        <v>10168.31</v>
      </c>
      <c r="X45" s="5">
        <v>1</v>
      </c>
      <c r="Y45" s="5">
        <v>10168.31</v>
      </c>
      <c r="Z45" s="5">
        <v>90177.23</v>
      </c>
      <c r="AA45" s="5">
        <v>1</v>
      </c>
      <c r="AB45" s="5">
        <v>90177.23</v>
      </c>
    </row>
    <row r="46" spans="1:255" x14ac:dyDescent="0.2">
      <c r="A46" s="5">
        <v>50</v>
      </c>
      <c r="B46" s="5">
        <v>0</v>
      </c>
      <c r="C46" s="5">
        <v>0</v>
      </c>
      <c r="D46" s="5">
        <v>1</v>
      </c>
      <c r="E46" s="5">
        <v>202</v>
      </c>
      <c r="F46" s="5">
        <f>ROUND(Source!P43,O46)</f>
        <v>9399.3799999999992</v>
      </c>
      <c r="G46" s="5" t="s">
        <v>56</v>
      </c>
      <c r="H46" s="5" t="s">
        <v>57</v>
      </c>
      <c r="I46" s="5"/>
      <c r="J46" s="5"/>
      <c r="K46" s="5">
        <v>202</v>
      </c>
      <c r="L46" s="5">
        <v>2</v>
      </c>
      <c r="M46" s="5">
        <v>3</v>
      </c>
      <c r="N46" s="5" t="s">
        <v>3</v>
      </c>
      <c r="O46" s="5">
        <v>2</v>
      </c>
      <c r="P46" s="5">
        <f>ROUND(Source!DH43,O46)</f>
        <v>77733.38</v>
      </c>
      <c r="Q46" s="5"/>
      <c r="R46" s="5"/>
      <c r="S46" s="5"/>
      <c r="T46" s="5"/>
      <c r="U46" s="5"/>
      <c r="V46" s="5"/>
      <c r="W46" s="5">
        <v>9399.3799999999992</v>
      </c>
      <c r="X46" s="5">
        <v>1</v>
      </c>
      <c r="Y46" s="5">
        <v>9399.3799999999992</v>
      </c>
      <c r="Z46" s="5">
        <v>77733.38</v>
      </c>
      <c r="AA46" s="5">
        <v>1</v>
      </c>
      <c r="AB46" s="5">
        <v>77733.38</v>
      </c>
    </row>
    <row r="47" spans="1:255" x14ac:dyDescent="0.2">
      <c r="A47" s="5">
        <v>50</v>
      </c>
      <c r="B47" s="5">
        <v>0</v>
      </c>
      <c r="C47" s="5">
        <v>0</v>
      </c>
      <c r="D47" s="5">
        <v>1</v>
      </c>
      <c r="E47" s="5">
        <v>222</v>
      </c>
      <c r="F47" s="5">
        <f>ROUND(Source!AO43,O47)</f>
        <v>0</v>
      </c>
      <c r="G47" s="5" t="s">
        <v>58</v>
      </c>
      <c r="H47" s="5" t="s">
        <v>59</v>
      </c>
      <c r="I47" s="5"/>
      <c r="J47" s="5"/>
      <c r="K47" s="5">
        <v>222</v>
      </c>
      <c r="L47" s="5">
        <v>3</v>
      </c>
      <c r="M47" s="5">
        <v>3</v>
      </c>
      <c r="N47" s="5" t="s">
        <v>3</v>
      </c>
      <c r="O47" s="5">
        <v>2</v>
      </c>
      <c r="P47" s="5">
        <f>ROUND(Source!EG43,O47)</f>
        <v>0</v>
      </c>
      <c r="Q47" s="5"/>
      <c r="R47" s="5"/>
      <c r="S47" s="5"/>
      <c r="T47" s="5"/>
      <c r="U47" s="5"/>
      <c r="V47" s="5"/>
      <c r="W47" s="5">
        <v>0</v>
      </c>
      <c r="X47" s="5">
        <v>1</v>
      </c>
      <c r="Y47" s="5">
        <v>0</v>
      </c>
      <c r="Z47" s="5">
        <v>0</v>
      </c>
      <c r="AA47" s="5">
        <v>1</v>
      </c>
      <c r="AB47" s="5">
        <v>0</v>
      </c>
    </row>
    <row r="48" spans="1:255" x14ac:dyDescent="0.2">
      <c r="A48" s="5">
        <v>50</v>
      </c>
      <c r="B48" s="5">
        <v>0</v>
      </c>
      <c r="C48" s="5">
        <v>0</v>
      </c>
      <c r="D48" s="5">
        <v>1</v>
      </c>
      <c r="E48" s="5">
        <v>225</v>
      </c>
      <c r="F48" s="5">
        <f>ROUND(Source!AV43,O48)</f>
        <v>9399.3799999999992</v>
      </c>
      <c r="G48" s="5" t="s">
        <v>60</v>
      </c>
      <c r="H48" s="5" t="s">
        <v>61</v>
      </c>
      <c r="I48" s="5"/>
      <c r="J48" s="5"/>
      <c r="K48" s="5">
        <v>225</v>
      </c>
      <c r="L48" s="5">
        <v>4</v>
      </c>
      <c r="M48" s="5">
        <v>3</v>
      </c>
      <c r="N48" s="5" t="s">
        <v>3</v>
      </c>
      <c r="O48" s="5">
        <v>2</v>
      </c>
      <c r="P48" s="5">
        <f>ROUND(Source!EN43,O48)</f>
        <v>77733.38</v>
      </c>
      <c r="Q48" s="5"/>
      <c r="R48" s="5"/>
      <c r="S48" s="5"/>
      <c r="T48" s="5"/>
      <c r="U48" s="5"/>
      <c r="V48" s="5"/>
      <c r="W48" s="5">
        <v>9399.3799999999992</v>
      </c>
      <c r="X48" s="5">
        <v>1</v>
      </c>
      <c r="Y48" s="5">
        <v>9399.3799999999992</v>
      </c>
      <c r="Z48" s="5">
        <v>77733.38</v>
      </c>
      <c r="AA48" s="5">
        <v>1</v>
      </c>
      <c r="AB48" s="5">
        <v>77733.38</v>
      </c>
    </row>
    <row r="49" spans="1:28" x14ac:dyDescent="0.2">
      <c r="A49" s="5">
        <v>50</v>
      </c>
      <c r="B49" s="5">
        <v>0</v>
      </c>
      <c r="C49" s="5">
        <v>0</v>
      </c>
      <c r="D49" s="5">
        <v>1</v>
      </c>
      <c r="E49" s="5">
        <v>226</v>
      </c>
      <c r="F49" s="5">
        <f>ROUND(Source!AW43,O49)</f>
        <v>9399.3799999999992</v>
      </c>
      <c r="G49" s="5" t="s">
        <v>62</v>
      </c>
      <c r="H49" s="5" t="s">
        <v>63</v>
      </c>
      <c r="I49" s="5"/>
      <c r="J49" s="5"/>
      <c r="K49" s="5">
        <v>226</v>
      </c>
      <c r="L49" s="5">
        <v>5</v>
      </c>
      <c r="M49" s="5">
        <v>3</v>
      </c>
      <c r="N49" s="5" t="s">
        <v>3</v>
      </c>
      <c r="O49" s="5">
        <v>2</v>
      </c>
      <c r="P49" s="5">
        <f>ROUND(Source!EO43,O49)</f>
        <v>77733.38</v>
      </c>
      <c r="Q49" s="5"/>
      <c r="R49" s="5"/>
      <c r="S49" s="5"/>
      <c r="T49" s="5"/>
      <c r="U49" s="5"/>
      <c r="V49" s="5"/>
      <c r="W49" s="5">
        <v>9399.3799999999992</v>
      </c>
      <c r="X49" s="5">
        <v>1</v>
      </c>
      <c r="Y49" s="5">
        <v>9399.3799999999992</v>
      </c>
      <c r="Z49" s="5">
        <v>77733.38</v>
      </c>
      <c r="AA49" s="5">
        <v>1</v>
      </c>
      <c r="AB49" s="5">
        <v>77733.38</v>
      </c>
    </row>
    <row r="50" spans="1:28" x14ac:dyDescent="0.2">
      <c r="A50" s="5">
        <v>50</v>
      </c>
      <c r="B50" s="5">
        <v>0</v>
      </c>
      <c r="C50" s="5">
        <v>0</v>
      </c>
      <c r="D50" s="5">
        <v>1</v>
      </c>
      <c r="E50" s="5">
        <v>227</v>
      </c>
      <c r="F50" s="5">
        <f>ROUND(Source!AX43,O50)</f>
        <v>0</v>
      </c>
      <c r="G50" s="5" t="s">
        <v>64</v>
      </c>
      <c r="H50" s="5" t="s">
        <v>65</v>
      </c>
      <c r="I50" s="5"/>
      <c r="J50" s="5"/>
      <c r="K50" s="5">
        <v>227</v>
      </c>
      <c r="L50" s="5">
        <v>6</v>
      </c>
      <c r="M50" s="5">
        <v>3</v>
      </c>
      <c r="N50" s="5" t="s">
        <v>3</v>
      </c>
      <c r="O50" s="5">
        <v>2</v>
      </c>
      <c r="P50" s="5">
        <f>ROUND(Source!EP43,O50)</f>
        <v>0</v>
      </c>
      <c r="Q50" s="5"/>
      <c r="R50" s="5"/>
      <c r="S50" s="5"/>
      <c r="T50" s="5"/>
      <c r="U50" s="5"/>
      <c r="V50" s="5"/>
      <c r="W50" s="5">
        <v>0</v>
      </c>
      <c r="X50" s="5">
        <v>1</v>
      </c>
      <c r="Y50" s="5">
        <v>0</v>
      </c>
      <c r="Z50" s="5">
        <v>0</v>
      </c>
      <c r="AA50" s="5">
        <v>1</v>
      </c>
      <c r="AB50" s="5">
        <v>0</v>
      </c>
    </row>
    <row r="51" spans="1:28" x14ac:dyDescent="0.2">
      <c r="A51" s="5">
        <v>50</v>
      </c>
      <c r="B51" s="5">
        <v>0</v>
      </c>
      <c r="C51" s="5">
        <v>0</v>
      </c>
      <c r="D51" s="5">
        <v>1</v>
      </c>
      <c r="E51" s="5">
        <v>228</v>
      </c>
      <c r="F51" s="5">
        <f>ROUND(Source!AY43,O51)</f>
        <v>9399.3799999999992</v>
      </c>
      <c r="G51" s="5" t="s">
        <v>66</v>
      </c>
      <c r="H51" s="5" t="s">
        <v>67</v>
      </c>
      <c r="I51" s="5"/>
      <c r="J51" s="5"/>
      <c r="K51" s="5">
        <v>228</v>
      </c>
      <c r="L51" s="5">
        <v>7</v>
      </c>
      <c r="M51" s="5">
        <v>3</v>
      </c>
      <c r="N51" s="5" t="s">
        <v>3</v>
      </c>
      <c r="O51" s="5">
        <v>2</v>
      </c>
      <c r="P51" s="5">
        <f>ROUND(Source!EQ43,O51)</f>
        <v>77733.38</v>
      </c>
      <c r="Q51" s="5"/>
      <c r="R51" s="5"/>
      <c r="S51" s="5"/>
      <c r="T51" s="5"/>
      <c r="U51" s="5"/>
      <c r="V51" s="5"/>
      <c r="W51" s="5">
        <v>9399.3799999999992</v>
      </c>
      <c r="X51" s="5">
        <v>1</v>
      </c>
      <c r="Y51" s="5">
        <v>9399.3799999999992</v>
      </c>
      <c r="Z51" s="5">
        <v>77733.38</v>
      </c>
      <c r="AA51" s="5">
        <v>1</v>
      </c>
      <c r="AB51" s="5">
        <v>77733.38</v>
      </c>
    </row>
    <row r="52" spans="1:28" x14ac:dyDescent="0.2">
      <c r="A52" s="5">
        <v>50</v>
      </c>
      <c r="B52" s="5">
        <v>0</v>
      </c>
      <c r="C52" s="5">
        <v>0</v>
      </c>
      <c r="D52" s="5">
        <v>1</v>
      </c>
      <c r="E52" s="5">
        <v>216</v>
      </c>
      <c r="F52" s="5">
        <f>ROUND(Source!AP43,O52)</f>
        <v>0</v>
      </c>
      <c r="G52" s="5" t="s">
        <v>68</v>
      </c>
      <c r="H52" s="5" t="s">
        <v>69</v>
      </c>
      <c r="I52" s="5"/>
      <c r="J52" s="5"/>
      <c r="K52" s="5">
        <v>216</v>
      </c>
      <c r="L52" s="5">
        <v>8</v>
      </c>
      <c r="M52" s="5">
        <v>3</v>
      </c>
      <c r="N52" s="5" t="s">
        <v>3</v>
      </c>
      <c r="O52" s="5">
        <v>2</v>
      </c>
      <c r="P52" s="5">
        <f>ROUND(Source!EH43,O52)</f>
        <v>0</v>
      </c>
      <c r="Q52" s="5"/>
      <c r="R52" s="5"/>
      <c r="S52" s="5"/>
      <c r="T52" s="5"/>
      <c r="U52" s="5"/>
      <c r="V52" s="5"/>
      <c r="W52" s="5">
        <v>0</v>
      </c>
      <c r="X52" s="5">
        <v>1</v>
      </c>
      <c r="Y52" s="5">
        <v>0</v>
      </c>
      <c r="Z52" s="5">
        <v>0</v>
      </c>
      <c r="AA52" s="5">
        <v>1</v>
      </c>
      <c r="AB52" s="5">
        <v>0</v>
      </c>
    </row>
    <row r="53" spans="1:28" x14ac:dyDescent="0.2">
      <c r="A53" s="5">
        <v>50</v>
      </c>
      <c r="B53" s="5">
        <v>0</v>
      </c>
      <c r="C53" s="5">
        <v>0</v>
      </c>
      <c r="D53" s="5">
        <v>1</v>
      </c>
      <c r="E53" s="5">
        <v>223</v>
      </c>
      <c r="F53" s="5">
        <f>ROUND(Source!AQ43,O53)</f>
        <v>0</v>
      </c>
      <c r="G53" s="5" t="s">
        <v>70</v>
      </c>
      <c r="H53" s="5" t="s">
        <v>71</v>
      </c>
      <c r="I53" s="5"/>
      <c r="J53" s="5"/>
      <c r="K53" s="5">
        <v>223</v>
      </c>
      <c r="L53" s="5">
        <v>9</v>
      </c>
      <c r="M53" s="5">
        <v>3</v>
      </c>
      <c r="N53" s="5" t="s">
        <v>3</v>
      </c>
      <c r="O53" s="5">
        <v>2</v>
      </c>
      <c r="P53" s="5">
        <f>ROUND(Source!EI43,O53)</f>
        <v>0</v>
      </c>
      <c r="Q53" s="5"/>
      <c r="R53" s="5"/>
      <c r="S53" s="5"/>
      <c r="T53" s="5"/>
      <c r="U53" s="5"/>
      <c r="V53" s="5"/>
      <c r="W53" s="5">
        <v>0</v>
      </c>
      <c r="X53" s="5">
        <v>1</v>
      </c>
      <c r="Y53" s="5">
        <v>0</v>
      </c>
      <c r="Z53" s="5">
        <v>0</v>
      </c>
      <c r="AA53" s="5">
        <v>1</v>
      </c>
      <c r="AB53" s="5">
        <v>0</v>
      </c>
    </row>
    <row r="54" spans="1:28" x14ac:dyDescent="0.2">
      <c r="A54" s="5">
        <v>50</v>
      </c>
      <c r="B54" s="5">
        <v>0</v>
      </c>
      <c r="C54" s="5">
        <v>0</v>
      </c>
      <c r="D54" s="5">
        <v>1</v>
      </c>
      <c r="E54" s="5">
        <v>229</v>
      </c>
      <c r="F54" s="5">
        <f>ROUND(Source!AZ43,O54)</f>
        <v>0</v>
      </c>
      <c r="G54" s="5" t="s">
        <v>72</v>
      </c>
      <c r="H54" s="5" t="s">
        <v>73</v>
      </c>
      <c r="I54" s="5"/>
      <c r="J54" s="5"/>
      <c r="K54" s="5">
        <v>229</v>
      </c>
      <c r="L54" s="5">
        <v>10</v>
      </c>
      <c r="M54" s="5">
        <v>3</v>
      </c>
      <c r="N54" s="5" t="s">
        <v>3</v>
      </c>
      <c r="O54" s="5">
        <v>2</v>
      </c>
      <c r="P54" s="5">
        <f>ROUND(Source!ER43,O54)</f>
        <v>0</v>
      </c>
      <c r="Q54" s="5"/>
      <c r="R54" s="5"/>
      <c r="S54" s="5"/>
      <c r="T54" s="5"/>
      <c r="U54" s="5"/>
      <c r="V54" s="5"/>
      <c r="W54" s="5">
        <v>0</v>
      </c>
      <c r="X54" s="5">
        <v>1</v>
      </c>
      <c r="Y54" s="5">
        <v>0</v>
      </c>
      <c r="Z54" s="5">
        <v>0</v>
      </c>
      <c r="AA54" s="5">
        <v>1</v>
      </c>
      <c r="AB54" s="5">
        <v>0</v>
      </c>
    </row>
    <row r="55" spans="1:28" x14ac:dyDescent="0.2">
      <c r="A55" s="5">
        <v>50</v>
      </c>
      <c r="B55" s="5">
        <v>0</v>
      </c>
      <c r="C55" s="5">
        <v>0</v>
      </c>
      <c r="D55" s="5">
        <v>1</v>
      </c>
      <c r="E55" s="5">
        <v>203</v>
      </c>
      <c r="F55" s="5">
        <f>ROUND(Source!Q43,O55)</f>
        <v>535.57000000000005</v>
      </c>
      <c r="G55" s="5" t="s">
        <v>74</v>
      </c>
      <c r="H55" s="5" t="s">
        <v>75</v>
      </c>
      <c r="I55" s="5"/>
      <c r="J55" s="5"/>
      <c r="K55" s="5">
        <v>203</v>
      </c>
      <c r="L55" s="5">
        <v>11</v>
      </c>
      <c r="M55" s="5">
        <v>3</v>
      </c>
      <c r="N55" s="5" t="s">
        <v>3</v>
      </c>
      <c r="O55" s="5">
        <v>2</v>
      </c>
      <c r="P55" s="5">
        <f>ROUND(Source!DI43,O55)</f>
        <v>5669.41</v>
      </c>
      <c r="Q55" s="5"/>
      <c r="R55" s="5"/>
      <c r="S55" s="5"/>
      <c r="T55" s="5"/>
      <c r="U55" s="5"/>
      <c r="V55" s="5"/>
      <c r="W55" s="5">
        <v>535.57000000000005</v>
      </c>
      <c r="X55" s="5">
        <v>1</v>
      </c>
      <c r="Y55" s="5">
        <v>535.57000000000005</v>
      </c>
      <c r="Z55" s="5">
        <v>5669.41</v>
      </c>
      <c r="AA55" s="5">
        <v>1</v>
      </c>
      <c r="AB55" s="5">
        <v>5669.41</v>
      </c>
    </row>
    <row r="56" spans="1:28" x14ac:dyDescent="0.2">
      <c r="A56" s="5">
        <v>50</v>
      </c>
      <c r="B56" s="5">
        <v>0</v>
      </c>
      <c r="C56" s="5">
        <v>0</v>
      </c>
      <c r="D56" s="5">
        <v>1</v>
      </c>
      <c r="E56" s="5">
        <v>231</v>
      </c>
      <c r="F56" s="5">
        <f>ROUND(Source!BB43,O56)</f>
        <v>0</v>
      </c>
      <c r="G56" s="5" t="s">
        <v>76</v>
      </c>
      <c r="H56" s="5" t="s">
        <v>77</v>
      </c>
      <c r="I56" s="5"/>
      <c r="J56" s="5"/>
      <c r="K56" s="5">
        <v>231</v>
      </c>
      <c r="L56" s="5">
        <v>12</v>
      </c>
      <c r="M56" s="5">
        <v>3</v>
      </c>
      <c r="N56" s="5" t="s">
        <v>3</v>
      </c>
      <c r="O56" s="5">
        <v>2</v>
      </c>
      <c r="P56" s="5">
        <f>ROUND(Source!ET43,O56)</f>
        <v>0</v>
      </c>
      <c r="Q56" s="5"/>
      <c r="R56" s="5"/>
      <c r="S56" s="5"/>
      <c r="T56" s="5"/>
      <c r="U56" s="5"/>
      <c r="V56" s="5"/>
      <c r="W56" s="5">
        <v>0</v>
      </c>
      <c r="X56" s="5">
        <v>1</v>
      </c>
      <c r="Y56" s="5">
        <v>0</v>
      </c>
      <c r="Z56" s="5">
        <v>0</v>
      </c>
      <c r="AA56" s="5">
        <v>1</v>
      </c>
      <c r="AB56" s="5">
        <v>0</v>
      </c>
    </row>
    <row r="57" spans="1:28" x14ac:dyDescent="0.2">
      <c r="A57" s="5">
        <v>50</v>
      </c>
      <c r="B57" s="5">
        <v>0</v>
      </c>
      <c r="C57" s="5">
        <v>0</v>
      </c>
      <c r="D57" s="5">
        <v>1</v>
      </c>
      <c r="E57" s="5">
        <v>204</v>
      </c>
      <c r="F57" s="5">
        <f>ROUND(Source!R43,O57)</f>
        <v>55.67</v>
      </c>
      <c r="G57" s="5" t="s">
        <v>78</v>
      </c>
      <c r="H57" s="5" t="s">
        <v>79</v>
      </c>
      <c r="I57" s="5"/>
      <c r="J57" s="5"/>
      <c r="K57" s="5">
        <v>204</v>
      </c>
      <c r="L57" s="5">
        <v>13</v>
      </c>
      <c r="M57" s="5">
        <v>3</v>
      </c>
      <c r="N57" s="5" t="s">
        <v>3</v>
      </c>
      <c r="O57" s="5">
        <v>2</v>
      </c>
      <c r="P57" s="5">
        <f>ROUND(Source!DJ43,O57)</f>
        <v>1616.1</v>
      </c>
      <c r="Q57" s="5"/>
      <c r="R57" s="5"/>
      <c r="S57" s="5"/>
      <c r="T57" s="5"/>
      <c r="U57" s="5"/>
      <c r="V57" s="5"/>
      <c r="W57" s="5">
        <v>55.67</v>
      </c>
      <c r="X57" s="5">
        <v>1</v>
      </c>
      <c r="Y57" s="5">
        <v>55.67</v>
      </c>
      <c r="Z57" s="5">
        <v>1616.1</v>
      </c>
      <c r="AA57" s="5">
        <v>1</v>
      </c>
      <c r="AB57" s="5">
        <v>1616.1</v>
      </c>
    </row>
    <row r="58" spans="1:28" x14ac:dyDescent="0.2">
      <c r="A58" s="5">
        <v>50</v>
      </c>
      <c r="B58" s="5">
        <v>0</v>
      </c>
      <c r="C58" s="5">
        <v>0</v>
      </c>
      <c r="D58" s="5">
        <v>1</v>
      </c>
      <c r="E58" s="5">
        <v>205</v>
      </c>
      <c r="F58" s="5">
        <f>ROUND(Source!S43,O58)</f>
        <v>233.36</v>
      </c>
      <c r="G58" s="5" t="s">
        <v>80</v>
      </c>
      <c r="H58" s="5" t="s">
        <v>81</v>
      </c>
      <c r="I58" s="5"/>
      <c r="J58" s="5"/>
      <c r="K58" s="5">
        <v>205</v>
      </c>
      <c r="L58" s="5">
        <v>14</v>
      </c>
      <c r="M58" s="5">
        <v>3</v>
      </c>
      <c r="N58" s="5" t="s">
        <v>3</v>
      </c>
      <c r="O58" s="5">
        <v>2</v>
      </c>
      <c r="P58" s="5">
        <f>ROUND(Source!DK43,O58)</f>
        <v>6774.44</v>
      </c>
      <c r="Q58" s="5"/>
      <c r="R58" s="5"/>
      <c r="S58" s="5"/>
      <c r="T58" s="5"/>
      <c r="U58" s="5"/>
      <c r="V58" s="5"/>
      <c r="W58" s="5">
        <v>233.36</v>
      </c>
      <c r="X58" s="5">
        <v>1</v>
      </c>
      <c r="Y58" s="5">
        <v>233.36</v>
      </c>
      <c r="Z58" s="5">
        <v>6774.44</v>
      </c>
      <c r="AA58" s="5">
        <v>1</v>
      </c>
      <c r="AB58" s="5">
        <v>6774.44</v>
      </c>
    </row>
    <row r="59" spans="1:28" x14ac:dyDescent="0.2">
      <c r="A59" s="5">
        <v>50</v>
      </c>
      <c r="B59" s="5">
        <v>0</v>
      </c>
      <c r="C59" s="5">
        <v>0</v>
      </c>
      <c r="D59" s="5">
        <v>1</v>
      </c>
      <c r="E59" s="5">
        <v>232</v>
      </c>
      <c r="F59" s="5">
        <f>ROUND(Source!BC43,O59)</f>
        <v>0</v>
      </c>
      <c r="G59" s="5" t="s">
        <v>82</v>
      </c>
      <c r="H59" s="5" t="s">
        <v>83</v>
      </c>
      <c r="I59" s="5"/>
      <c r="J59" s="5"/>
      <c r="K59" s="5">
        <v>232</v>
      </c>
      <c r="L59" s="5">
        <v>15</v>
      </c>
      <c r="M59" s="5">
        <v>3</v>
      </c>
      <c r="N59" s="5" t="s">
        <v>3</v>
      </c>
      <c r="O59" s="5">
        <v>2</v>
      </c>
      <c r="P59" s="5">
        <f>ROUND(Source!EU43,O59)</f>
        <v>0</v>
      </c>
      <c r="Q59" s="5"/>
      <c r="R59" s="5"/>
      <c r="S59" s="5"/>
      <c r="T59" s="5"/>
      <c r="U59" s="5"/>
      <c r="V59" s="5"/>
      <c r="W59" s="5">
        <v>0</v>
      </c>
      <c r="X59" s="5">
        <v>1</v>
      </c>
      <c r="Y59" s="5">
        <v>0</v>
      </c>
      <c r="Z59" s="5">
        <v>0</v>
      </c>
      <c r="AA59" s="5">
        <v>1</v>
      </c>
      <c r="AB59" s="5">
        <v>0</v>
      </c>
    </row>
    <row r="60" spans="1:28" x14ac:dyDescent="0.2">
      <c r="A60" s="5">
        <v>50</v>
      </c>
      <c r="B60" s="5">
        <v>0</v>
      </c>
      <c r="C60" s="5">
        <v>0</v>
      </c>
      <c r="D60" s="5">
        <v>1</v>
      </c>
      <c r="E60" s="5">
        <v>214</v>
      </c>
      <c r="F60" s="5">
        <f>ROUND(Source!AS43,O60)</f>
        <v>10716.52</v>
      </c>
      <c r="G60" s="5" t="s">
        <v>84</v>
      </c>
      <c r="H60" s="5" t="s">
        <v>85</v>
      </c>
      <c r="I60" s="5"/>
      <c r="J60" s="5"/>
      <c r="K60" s="5">
        <v>214</v>
      </c>
      <c r="L60" s="5">
        <v>16</v>
      </c>
      <c r="M60" s="5">
        <v>3</v>
      </c>
      <c r="N60" s="5" t="s">
        <v>3</v>
      </c>
      <c r="O60" s="5">
        <v>2</v>
      </c>
      <c r="P60" s="5">
        <f>ROUND(Source!EK43,O60)</f>
        <v>101888.32000000001</v>
      </c>
      <c r="Q60" s="5"/>
      <c r="R60" s="5"/>
      <c r="S60" s="5"/>
      <c r="T60" s="5"/>
      <c r="U60" s="5"/>
      <c r="V60" s="5"/>
      <c r="W60" s="5">
        <v>10716.52</v>
      </c>
      <c r="X60" s="5">
        <v>1</v>
      </c>
      <c r="Y60" s="5">
        <v>10716.52</v>
      </c>
      <c r="Z60" s="5">
        <v>101888.32000000001</v>
      </c>
      <c r="AA60" s="5">
        <v>1</v>
      </c>
      <c r="AB60" s="5">
        <v>101888.32000000001</v>
      </c>
    </row>
    <row r="61" spans="1:28" x14ac:dyDescent="0.2">
      <c r="A61" s="5">
        <v>50</v>
      </c>
      <c r="B61" s="5">
        <v>0</v>
      </c>
      <c r="C61" s="5">
        <v>0</v>
      </c>
      <c r="D61" s="5">
        <v>1</v>
      </c>
      <c r="E61" s="5">
        <v>215</v>
      </c>
      <c r="F61" s="5">
        <f>ROUND(Source!AT43,O61)</f>
        <v>0</v>
      </c>
      <c r="G61" s="5" t="s">
        <v>86</v>
      </c>
      <c r="H61" s="5" t="s">
        <v>87</v>
      </c>
      <c r="I61" s="5"/>
      <c r="J61" s="5"/>
      <c r="K61" s="5">
        <v>215</v>
      </c>
      <c r="L61" s="5">
        <v>17</v>
      </c>
      <c r="M61" s="5">
        <v>3</v>
      </c>
      <c r="N61" s="5" t="s">
        <v>3</v>
      </c>
      <c r="O61" s="5">
        <v>2</v>
      </c>
      <c r="P61" s="5">
        <f>ROUND(Source!EL43,O61)</f>
        <v>0</v>
      </c>
      <c r="Q61" s="5"/>
      <c r="R61" s="5"/>
      <c r="S61" s="5"/>
      <c r="T61" s="5"/>
      <c r="U61" s="5"/>
      <c r="V61" s="5"/>
      <c r="W61" s="5">
        <v>0</v>
      </c>
      <c r="X61" s="5">
        <v>1</v>
      </c>
      <c r="Y61" s="5">
        <v>0</v>
      </c>
      <c r="Z61" s="5">
        <v>0</v>
      </c>
      <c r="AA61" s="5">
        <v>1</v>
      </c>
      <c r="AB61" s="5">
        <v>0</v>
      </c>
    </row>
    <row r="62" spans="1:28" x14ac:dyDescent="0.2">
      <c r="A62" s="5">
        <v>50</v>
      </c>
      <c r="B62" s="5">
        <v>0</v>
      </c>
      <c r="C62" s="5">
        <v>0</v>
      </c>
      <c r="D62" s="5">
        <v>1</v>
      </c>
      <c r="E62" s="5">
        <v>217</v>
      </c>
      <c r="F62" s="5">
        <f>ROUND(Source!AU43,O62)</f>
        <v>0</v>
      </c>
      <c r="G62" s="5" t="s">
        <v>88</v>
      </c>
      <c r="H62" s="5" t="s">
        <v>89</v>
      </c>
      <c r="I62" s="5"/>
      <c r="J62" s="5"/>
      <c r="K62" s="5">
        <v>217</v>
      </c>
      <c r="L62" s="5">
        <v>18</v>
      </c>
      <c r="M62" s="5">
        <v>3</v>
      </c>
      <c r="N62" s="5" t="s">
        <v>3</v>
      </c>
      <c r="O62" s="5">
        <v>2</v>
      </c>
      <c r="P62" s="5">
        <f>ROUND(Source!EM43,O62)</f>
        <v>0</v>
      </c>
      <c r="Q62" s="5"/>
      <c r="R62" s="5"/>
      <c r="S62" s="5"/>
      <c r="T62" s="5"/>
      <c r="U62" s="5"/>
      <c r="V62" s="5"/>
      <c r="W62" s="5">
        <v>0</v>
      </c>
      <c r="X62" s="5">
        <v>1</v>
      </c>
      <c r="Y62" s="5">
        <v>0</v>
      </c>
      <c r="Z62" s="5">
        <v>0</v>
      </c>
      <c r="AA62" s="5">
        <v>1</v>
      </c>
      <c r="AB62" s="5">
        <v>0</v>
      </c>
    </row>
    <row r="63" spans="1:28" x14ac:dyDescent="0.2">
      <c r="A63" s="5">
        <v>50</v>
      </c>
      <c r="B63" s="5">
        <v>0</v>
      </c>
      <c r="C63" s="5">
        <v>0</v>
      </c>
      <c r="D63" s="5">
        <v>1</v>
      </c>
      <c r="E63" s="5">
        <v>230</v>
      </c>
      <c r="F63" s="5">
        <f>ROUND(Source!BA43,O63)</f>
        <v>0</v>
      </c>
      <c r="G63" s="5" t="s">
        <v>90</v>
      </c>
      <c r="H63" s="5" t="s">
        <v>91</v>
      </c>
      <c r="I63" s="5"/>
      <c r="J63" s="5"/>
      <c r="K63" s="5">
        <v>230</v>
      </c>
      <c r="L63" s="5">
        <v>19</v>
      </c>
      <c r="M63" s="5">
        <v>3</v>
      </c>
      <c r="N63" s="5" t="s">
        <v>3</v>
      </c>
      <c r="O63" s="5">
        <v>2</v>
      </c>
      <c r="P63" s="5">
        <f>ROUND(Source!ES43,O63)</f>
        <v>0</v>
      </c>
      <c r="Q63" s="5"/>
      <c r="R63" s="5"/>
      <c r="S63" s="5"/>
      <c r="T63" s="5"/>
      <c r="U63" s="5"/>
      <c r="V63" s="5"/>
      <c r="W63" s="5">
        <v>0</v>
      </c>
      <c r="X63" s="5">
        <v>1</v>
      </c>
      <c r="Y63" s="5">
        <v>0</v>
      </c>
      <c r="Z63" s="5">
        <v>0</v>
      </c>
      <c r="AA63" s="5">
        <v>1</v>
      </c>
      <c r="AB63" s="5">
        <v>0</v>
      </c>
    </row>
    <row r="64" spans="1:28" x14ac:dyDescent="0.2">
      <c r="A64" s="5">
        <v>50</v>
      </c>
      <c r="B64" s="5">
        <v>0</v>
      </c>
      <c r="C64" s="5">
        <v>0</v>
      </c>
      <c r="D64" s="5">
        <v>1</v>
      </c>
      <c r="E64" s="5">
        <v>206</v>
      </c>
      <c r="F64" s="5">
        <f>ROUND(Source!T43,O64)</f>
        <v>0</v>
      </c>
      <c r="G64" s="5" t="s">
        <v>92</v>
      </c>
      <c r="H64" s="5" t="s">
        <v>93</v>
      </c>
      <c r="I64" s="5"/>
      <c r="J64" s="5"/>
      <c r="K64" s="5">
        <v>206</v>
      </c>
      <c r="L64" s="5">
        <v>20</v>
      </c>
      <c r="M64" s="5">
        <v>3</v>
      </c>
      <c r="N64" s="5" t="s">
        <v>3</v>
      </c>
      <c r="O64" s="5">
        <v>2</v>
      </c>
      <c r="P64" s="5">
        <f>ROUND(Source!DL43,O64)</f>
        <v>0</v>
      </c>
      <c r="Q64" s="5"/>
      <c r="R64" s="5"/>
      <c r="S64" s="5"/>
      <c r="T64" s="5"/>
      <c r="U64" s="5"/>
      <c r="V64" s="5"/>
      <c r="W64" s="5">
        <v>0</v>
      </c>
      <c r="X64" s="5">
        <v>1</v>
      </c>
      <c r="Y64" s="5">
        <v>0</v>
      </c>
      <c r="Z64" s="5">
        <v>0</v>
      </c>
      <c r="AA64" s="5">
        <v>1</v>
      </c>
      <c r="AB64" s="5">
        <v>0</v>
      </c>
    </row>
    <row r="65" spans="1:255" x14ac:dyDescent="0.2">
      <c r="A65" s="5">
        <v>50</v>
      </c>
      <c r="B65" s="5">
        <v>0</v>
      </c>
      <c r="C65" s="5">
        <v>0</v>
      </c>
      <c r="D65" s="5">
        <v>1</v>
      </c>
      <c r="E65" s="5">
        <v>207</v>
      </c>
      <c r="F65" s="5">
        <f>Source!U43</f>
        <v>20.970576000000001</v>
      </c>
      <c r="G65" s="5" t="s">
        <v>94</v>
      </c>
      <c r="H65" s="5" t="s">
        <v>95</v>
      </c>
      <c r="I65" s="5"/>
      <c r="J65" s="5"/>
      <c r="K65" s="5">
        <v>207</v>
      </c>
      <c r="L65" s="5">
        <v>21</v>
      </c>
      <c r="M65" s="5">
        <v>3</v>
      </c>
      <c r="N65" s="5" t="s">
        <v>3</v>
      </c>
      <c r="O65" s="5">
        <v>-1</v>
      </c>
      <c r="P65" s="5">
        <f>Source!DM43</f>
        <v>20.970576000000001</v>
      </c>
      <c r="Q65" s="5"/>
      <c r="R65" s="5"/>
      <c r="S65" s="5"/>
      <c r="T65" s="5"/>
      <c r="U65" s="5"/>
      <c r="V65" s="5"/>
      <c r="W65" s="5">
        <v>20.970576000000001</v>
      </c>
      <c r="X65" s="5">
        <v>1</v>
      </c>
      <c r="Y65" s="5">
        <v>20.970576000000001</v>
      </c>
      <c r="Z65" s="5">
        <v>20.970576000000001</v>
      </c>
      <c r="AA65" s="5">
        <v>1</v>
      </c>
      <c r="AB65" s="5">
        <v>20.970576000000001</v>
      </c>
    </row>
    <row r="66" spans="1:255" x14ac:dyDescent="0.2">
      <c r="A66" s="5">
        <v>50</v>
      </c>
      <c r="B66" s="5">
        <v>0</v>
      </c>
      <c r="C66" s="5">
        <v>0</v>
      </c>
      <c r="D66" s="5">
        <v>1</v>
      </c>
      <c r="E66" s="5">
        <v>208</v>
      </c>
      <c r="F66" s="5">
        <f>Source!V43</f>
        <v>0</v>
      </c>
      <c r="G66" s="5" t="s">
        <v>96</v>
      </c>
      <c r="H66" s="5" t="s">
        <v>97</v>
      </c>
      <c r="I66" s="5"/>
      <c r="J66" s="5"/>
      <c r="K66" s="5">
        <v>208</v>
      </c>
      <c r="L66" s="5">
        <v>22</v>
      </c>
      <c r="M66" s="5">
        <v>3</v>
      </c>
      <c r="N66" s="5" t="s">
        <v>3</v>
      </c>
      <c r="O66" s="5">
        <v>-1</v>
      </c>
      <c r="P66" s="5">
        <f>Source!DN43</f>
        <v>0</v>
      </c>
      <c r="Q66" s="5"/>
      <c r="R66" s="5"/>
      <c r="S66" s="5"/>
      <c r="T66" s="5"/>
      <c r="U66" s="5"/>
      <c r="V66" s="5"/>
      <c r="W66" s="5">
        <v>0</v>
      </c>
      <c r="X66" s="5">
        <v>1</v>
      </c>
      <c r="Y66" s="5">
        <v>0</v>
      </c>
      <c r="Z66" s="5">
        <v>0</v>
      </c>
      <c r="AA66" s="5">
        <v>1</v>
      </c>
      <c r="AB66" s="5">
        <v>0</v>
      </c>
    </row>
    <row r="67" spans="1:255" x14ac:dyDescent="0.2">
      <c r="A67" s="5">
        <v>50</v>
      </c>
      <c r="B67" s="5">
        <v>0</v>
      </c>
      <c r="C67" s="5">
        <v>0</v>
      </c>
      <c r="D67" s="5">
        <v>1</v>
      </c>
      <c r="E67" s="5">
        <v>209</v>
      </c>
      <c r="F67" s="5">
        <f>ROUND(Source!W43,O67)</f>
        <v>0</v>
      </c>
      <c r="G67" s="5" t="s">
        <v>98</v>
      </c>
      <c r="H67" s="5" t="s">
        <v>99</v>
      </c>
      <c r="I67" s="5"/>
      <c r="J67" s="5"/>
      <c r="K67" s="5">
        <v>209</v>
      </c>
      <c r="L67" s="5">
        <v>23</v>
      </c>
      <c r="M67" s="5">
        <v>3</v>
      </c>
      <c r="N67" s="5" t="s">
        <v>3</v>
      </c>
      <c r="O67" s="5">
        <v>2</v>
      </c>
      <c r="P67" s="5">
        <f>ROUND(Source!DO43,O67)</f>
        <v>0</v>
      </c>
      <c r="Q67" s="5"/>
      <c r="R67" s="5"/>
      <c r="S67" s="5"/>
      <c r="T67" s="5"/>
      <c r="U67" s="5"/>
      <c r="V67" s="5"/>
      <c r="W67" s="5">
        <v>0</v>
      </c>
      <c r="X67" s="5">
        <v>1</v>
      </c>
      <c r="Y67" s="5">
        <v>0</v>
      </c>
      <c r="Z67" s="5">
        <v>0</v>
      </c>
      <c r="AA67" s="5">
        <v>1</v>
      </c>
      <c r="AB67" s="5">
        <v>0</v>
      </c>
    </row>
    <row r="68" spans="1:255" x14ac:dyDescent="0.2">
      <c r="A68" s="5">
        <v>50</v>
      </c>
      <c r="B68" s="5">
        <v>0</v>
      </c>
      <c r="C68" s="5">
        <v>0</v>
      </c>
      <c r="D68" s="5">
        <v>1</v>
      </c>
      <c r="E68" s="5">
        <v>233</v>
      </c>
      <c r="F68" s="5">
        <f>ROUND(Source!BD43,O68)</f>
        <v>0</v>
      </c>
      <c r="G68" s="5" t="s">
        <v>100</v>
      </c>
      <c r="H68" s="5" t="s">
        <v>101</v>
      </c>
      <c r="I68" s="5"/>
      <c r="J68" s="5"/>
      <c r="K68" s="5">
        <v>233</v>
      </c>
      <c r="L68" s="5">
        <v>24</v>
      </c>
      <c r="M68" s="5">
        <v>3</v>
      </c>
      <c r="N68" s="5" t="s">
        <v>3</v>
      </c>
      <c r="O68" s="5">
        <v>2</v>
      </c>
      <c r="P68" s="5">
        <f>ROUND(Source!EV43,O68)</f>
        <v>0</v>
      </c>
      <c r="Q68" s="5"/>
      <c r="R68" s="5"/>
      <c r="S68" s="5"/>
      <c r="T68" s="5"/>
      <c r="U68" s="5"/>
      <c r="V68" s="5"/>
      <c r="W68" s="5">
        <v>0</v>
      </c>
      <c r="X68" s="5">
        <v>1</v>
      </c>
      <c r="Y68" s="5">
        <v>0</v>
      </c>
      <c r="Z68" s="5">
        <v>0</v>
      </c>
      <c r="AA68" s="5">
        <v>1</v>
      </c>
      <c r="AB68" s="5">
        <v>0</v>
      </c>
    </row>
    <row r="69" spans="1:255" x14ac:dyDescent="0.2">
      <c r="A69" s="5">
        <v>50</v>
      </c>
      <c r="B69" s="5">
        <v>0</v>
      </c>
      <c r="C69" s="5">
        <v>0</v>
      </c>
      <c r="D69" s="5">
        <v>1</v>
      </c>
      <c r="E69" s="5">
        <v>210</v>
      </c>
      <c r="F69" s="5">
        <f>ROUND(Source!X43,O69)</f>
        <v>264.54000000000002</v>
      </c>
      <c r="G69" s="5" t="s">
        <v>102</v>
      </c>
      <c r="H69" s="5" t="s">
        <v>103</v>
      </c>
      <c r="I69" s="5"/>
      <c r="J69" s="5"/>
      <c r="K69" s="5">
        <v>210</v>
      </c>
      <c r="L69" s="5">
        <v>25</v>
      </c>
      <c r="M69" s="5">
        <v>3</v>
      </c>
      <c r="N69" s="5" t="s">
        <v>3</v>
      </c>
      <c r="O69" s="5">
        <v>2</v>
      </c>
      <c r="P69" s="5">
        <f>ROUND(Source!DP43,O69)</f>
        <v>6341.86</v>
      </c>
      <c r="Q69" s="5"/>
      <c r="R69" s="5"/>
      <c r="S69" s="5"/>
      <c r="T69" s="5"/>
      <c r="U69" s="5"/>
      <c r="V69" s="5"/>
      <c r="W69" s="5">
        <v>264.54000000000002</v>
      </c>
      <c r="X69" s="5">
        <v>1</v>
      </c>
      <c r="Y69" s="5">
        <v>264.54000000000002</v>
      </c>
      <c r="Z69" s="5">
        <v>6341.86</v>
      </c>
      <c r="AA69" s="5">
        <v>1</v>
      </c>
      <c r="AB69" s="5">
        <v>6341.86</v>
      </c>
    </row>
    <row r="70" spans="1:255" x14ac:dyDescent="0.2">
      <c r="A70" s="5">
        <v>50</v>
      </c>
      <c r="B70" s="5">
        <v>0</v>
      </c>
      <c r="C70" s="5">
        <v>0</v>
      </c>
      <c r="D70" s="5">
        <v>1</v>
      </c>
      <c r="E70" s="5">
        <v>211</v>
      </c>
      <c r="F70" s="5">
        <f>ROUND(Source!Y43,O70)</f>
        <v>186.24</v>
      </c>
      <c r="G70" s="5" t="s">
        <v>104</v>
      </c>
      <c r="H70" s="5" t="s">
        <v>105</v>
      </c>
      <c r="I70" s="5"/>
      <c r="J70" s="5"/>
      <c r="K70" s="5">
        <v>211</v>
      </c>
      <c r="L70" s="5">
        <v>26</v>
      </c>
      <c r="M70" s="5">
        <v>3</v>
      </c>
      <c r="N70" s="5" t="s">
        <v>3</v>
      </c>
      <c r="O70" s="5">
        <v>2</v>
      </c>
      <c r="P70" s="5">
        <f>ROUND(Source!DQ43,O70)</f>
        <v>2783.47</v>
      </c>
      <c r="Q70" s="5"/>
      <c r="R70" s="5"/>
      <c r="S70" s="5"/>
      <c r="T70" s="5"/>
      <c r="U70" s="5"/>
      <c r="V70" s="5"/>
      <c r="W70" s="5">
        <v>186.24</v>
      </c>
      <c r="X70" s="5">
        <v>1</v>
      </c>
      <c r="Y70" s="5">
        <v>186.24</v>
      </c>
      <c r="Z70" s="5">
        <v>2783.47</v>
      </c>
      <c r="AA70" s="5">
        <v>1</v>
      </c>
      <c r="AB70" s="5">
        <v>2783.47</v>
      </c>
    </row>
    <row r="71" spans="1:255" x14ac:dyDescent="0.2">
      <c r="A71" s="5">
        <v>50</v>
      </c>
      <c r="B71" s="5">
        <v>0</v>
      </c>
      <c r="C71" s="5">
        <v>0</v>
      </c>
      <c r="D71" s="5">
        <v>1</v>
      </c>
      <c r="E71" s="5">
        <v>224</v>
      </c>
      <c r="F71" s="5">
        <f>ROUND(Source!AR43,O71)</f>
        <v>10716.52</v>
      </c>
      <c r="G71" s="5" t="s">
        <v>106</v>
      </c>
      <c r="H71" s="5" t="s">
        <v>107</v>
      </c>
      <c r="I71" s="5"/>
      <c r="J71" s="5"/>
      <c r="K71" s="5">
        <v>224</v>
      </c>
      <c r="L71" s="5">
        <v>27</v>
      </c>
      <c r="M71" s="5">
        <v>3</v>
      </c>
      <c r="N71" s="5" t="s">
        <v>3</v>
      </c>
      <c r="O71" s="5">
        <v>2</v>
      </c>
      <c r="P71" s="5">
        <f>ROUND(Source!EJ43,O71)</f>
        <v>101888.32000000001</v>
      </c>
      <c r="Q71" s="5"/>
      <c r="R71" s="5"/>
      <c r="S71" s="5"/>
      <c r="T71" s="5"/>
      <c r="U71" s="5"/>
      <c r="V71" s="5"/>
      <c r="W71" s="5">
        <v>10716.52</v>
      </c>
      <c r="X71" s="5">
        <v>1</v>
      </c>
      <c r="Y71" s="5">
        <v>10716.52</v>
      </c>
      <c r="Z71" s="5">
        <v>101888.32000000001</v>
      </c>
      <c r="AA71" s="5">
        <v>1</v>
      </c>
      <c r="AB71" s="5">
        <v>101888.32000000001</v>
      </c>
    </row>
    <row r="72" spans="1:255" x14ac:dyDescent="0.2">
      <c r="A72" s="5">
        <v>50</v>
      </c>
      <c r="B72" s="5">
        <v>1</v>
      </c>
      <c r="C72" s="5">
        <v>0</v>
      </c>
      <c r="D72" s="5">
        <v>2</v>
      </c>
      <c r="E72" s="5">
        <v>0</v>
      </c>
      <c r="F72" s="5">
        <f>ROUND(F71,O72)</f>
        <v>10716.52</v>
      </c>
      <c r="G72" s="5" t="s">
        <v>108</v>
      </c>
      <c r="H72" s="5" t="s">
        <v>109</v>
      </c>
      <c r="I72" s="5"/>
      <c r="J72" s="5"/>
      <c r="K72" s="5">
        <v>212</v>
      </c>
      <c r="L72" s="5">
        <v>28</v>
      </c>
      <c r="M72" s="5">
        <v>0</v>
      </c>
      <c r="N72" s="5" t="s">
        <v>3</v>
      </c>
      <c r="O72" s="5">
        <v>2</v>
      </c>
      <c r="P72" s="5">
        <f>ROUND(P71,O72)</f>
        <v>101888.32000000001</v>
      </c>
      <c r="Q72" s="5"/>
      <c r="R72" s="5"/>
      <c r="S72" s="5"/>
      <c r="T72" s="5"/>
      <c r="U72" s="5"/>
      <c r="V72" s="5"/>
      <c r="W72" s="5">
        <v>10716.52</v>
      </c>
      <c r="X72" s="5">
        <v>1</v>
      </c>
      <c r="Y72" s="5">
        <v>10716.52</v>
      </c>
      <c r="Z72" s="5">
        <v>101888.32000000001</v>
      </c>
      <c r="AA72" s="5">
        <v>1</v>
      </c>
      <c r="AB72" s="5">
        <v>101888.32000000001</v>
      </c>
    </row>
    <row r="73" spans="1:255" x14ac:dyDescent="0.2">
      <c r="A73" s="5">
        <v>50</v>
      </c>
      <c r="B73" s="5">
        <v>1</v>
      </c>
      <c r="C73" s="5">
        <v>0</v>
      </c>
      <c r="D73" s="5">
        <v>2</v>
      </c>
      <c r="E73" s="5">
        <v>0</v>
      </c>
      <c r="F73" s="5">
        <f>ROUND(F72*0.2,O73)</f>
        <v>2143.3000000000002</v>
      </c>
      <c r="G73" s="5" t="s">
        <v>110</v>
      </c>
      <c r="H73" s="5" t="s">
        <v>111</v>
      </c>
      <c r="I73" s="5"/>
      <c r="J73" s="5"/>
      <c r="K73" s="5">
        <v>212</v>
      </c>
      <c r="L73" s="5">
        <v>29</v>
      </c>
      <c r="M73" s="5">
        <v>0</v>
      </c>
      <c r="N73" s="5" t="s">
        <v>3</v>
      </c>
      <c r="O73" s="5">
        <v>2</v>
      </c>
      <c r="P73" s="5">
        <f>ROUND(P72*0.2,O73)</f>
        <v>20377.66</v>
      </c>
      <c r="Q73" s="5"/>
      <c r="R73" s="5"/>
      <c r="S73" s="5"/>
      <c r="T73" s="5"/>
      <c r="U73" s="5"/>
      <c r="V73" s="5"/>
      <c r="W73" s="5">
        <v>2143.3000000000002</v>
      </c>
      <c r="X73" s="5">
        <v>1</v>
      </c>
      <c r="Y73" s="5">
        <v>2143.3000000000002</v>
      </c>
      <c r="Z73" s="5">
        <v>20377.66</v>
      </c>
      <c r="AA73" s="5">
        <v>1</v>
      </c>
      <c r="AB73" s="5">
        <v>20377.66</v>
      </c>
    </row>
    <row r="74" spans="1:255" x14ac:dyDescent="0.2">
      <c r="A74" s="5">
        <v>50</v>
      </c>
      <c r="B74" s="5">
        <v>1</v>
      </c>
      <c r="C74" s="5">
        <v>0</v>
      </c>
      <c r="D74" s="5">
        <v>2</v>
      </c>
      <c r="E74" s="5">
        <v>213</v>
      </c>
      <c r="F74" s="5">
        <f>ROUND(F72+F73,O74)</f>
        <v>12859.82</v>
      </c>
      <c r="G74" s="5" t="s">
        <v>112</v>
      </c>
      <c r="H74" s="5" t="s">
        <v>106</v>
      </c>
      <c r="I74" s="5"/>
      <c r="J74" s="5"/>
      <c r="K74" s="5">
        <v>212</v>
      </c>
      <c r="L74" s="5">
        <v>30</v>
      </c>
      <c r="M74" s="5">
        <v>0</v>
      </c>
      <c r="N74" s="5" t="s">
        <v>3</v>
      </c>
      <c r="O74" s="5">
        <v>2</v>
      </c>
      <c r="P74" s="5">
        <f>ROUND(P72+P73,O74)</f>
        <v>122265.98</v>
      </c>
      <c r="Q74" s="5"/>
      <c r="R74" s="5"/>
      <c r="S74" s="5"/>
      <c r="T74" s="5"/>
      <c r="U74" s="5"/>
      <c r="V74" s="5"/>
      <c r="W74" s="5">
        <v>12859.82</v>
      </c>
      <c r="X74" s="5">
        <v>1</v>
      </c>
      <c r="Y74" s="5">
        <v>12859.82</v>
      </c>
      <c r="Z74" s="5">
        <v>122265.98</v>
      </c>
      <c r="AA74" s="5">
        <v>1</v>
      </c>
      <c r="AB74" s="5">
        <v>122265.98</v>
      </c>
    </row>
    <row r="76" spans="1:255" x14ac:dyDescent="0.2">
      <c r="A76" s="1">
        <v>5</v>
      </c>
      <c r="B76" s="1">
        <v>1</v>
      </c>
      <c r="C76" s="1"/>
      <c r="D76" s="1">
        <f>ROW(A101)</f>
        <v>101</v>
      </c>
      <c r="E76" s="1"/>
      <c r="F76" s="1" t="s">
        <v>18</v>
      </c>
      <c r="G76" s="1" t="s">
        <v>113</v>
      </c>
      <c r="H76" s="1" t="s">
        <v>3</v>
      </c>
      <c r="I76" s="1">
        <v>0</v>
      </c>
      <c r="J76" s="1"/>
      <c r="K76" s="1">
        <v>-1</v>
      </c>
      <c r="L76" s="1"/>
      <c r="M76" s="1" t="s">
        <v>3</v>
      </c>
      <c r="N76" s="1"/>
      <c r="O76" s="1"/>
      <c r="P76" s="1"/>
      <c r="Q76" s="1"/>
      <c r="R76" s="1"/>
      <c r="S76" s="1">
        <v>0</v>
      </c>
      <c r="T76" s="1">
        <v>0</v>
      </c>
      <c r="U76" s="1" t="s">
        <v>3</v>
      </c>
      <c r="V76" s="1">
        <v>0</v>
      </c>
      <c r="W76" s="1"/>
      <c r="X76" s="1"/>
      <c r="Y76" s="1"/>
      <c r="Z76" s="1"/>
      <c r="AA76" s="1"/>
      <c r="AB76" s="1" t="s">
        <v>3</v>
      </c>
      <c r="AC76" s="1" t="s">
        <v>3</v>
      </c>
      <c r="AD76" s="1" t="s">
        <v>3</v>
      </c>
      <c r="AE76" s="1" t="s">
        <v>3</v>
      </c>
      <c r="AF76" s="1" t="s">
        <v>3</v>
      </c>
      <c r="AG76" s="1" t="s">
        <v>3</v>
      </c>
      <c r="AH76" s="1"/>
      <c r="AI76" s="1"/>
      <c r="AJ76" s="1"/>
      <c r="AK76" s="1"/>
      <c r="AL76" s="1"/>
      <c r="AM76" s="1"/>
      <c r="AN76" s="1"/>
      <c r="AO76" s="1"/>
      <c r="AP76" s="1" t="s">
        <v>3</v>
      </c>
      <c r="AQ76" s="1" t="s">
        <v>3</v>
      </c>
      <c r="AR76" s="1" t="s">
        <v>3</v>
      </c>
      <c r="AS76" s="1"/>
      <c r="AT76" s="1"/>
      <c r="AU76" s="1"/>
      <c r="AV76" s="1"/>
      <c r="AW76" s="1"/>
      <c r="AX76" s="1"/>
      <c r="AY76" s="1"/>
      <c r="AZ76" s="1" t="s">
        <v>3</v>
      </c>
      <c r="BA76" s="1"/>
      <c r="BB76" s="1" t="s">
        <v>3</v>
      </c>
      <c r="BC76" s="1" t="s">
        <v>3</v>
      </c>
      <c r="BD76" s="1" t="s">
        <v>3</v>
      </c>
      <c r="BE76" s="1" t="s">
        <v>3</v>
      </c>
      <c r="BF76" s="1" t="s">
        <v>3</v>
      </c>
      <c r="BG76" s="1" t="s">
        <v>3</v>
      </c>
      <c r="BH76" s="1" t="s">
        <v>3</v>
      </c>
      <c r="BI76" s="1" t="s">
        <v>3</v>
      </c>
      <c r="BJ76" s="1" t="s">
        <v>3</v>
      </c>
      <c r="BK76" s="1" t="s">
        <v>3</v>
      </c>
      <c r="BL76" s="1" t="s">
        <v>3</v>
      </c>
      <c r="BM76" s="1" t="s">
        <v>3</v>
      </c>
      <c r="BN76" s="1" t="s">
        <v>3</v>
      </c>
      <c r="BO76" s="1" t="s">
        <v>3</v>
      </c>
      <c r="BP76" s="1" t="s">
        <v>3</v>
      </c>
      <c r="BQ76" s="1"/>
      <c r="BR76" s="1"/>
      <c r="BS76" s="1"/>
      <c r="BT76" s="1"/>
      <c r="BU76" s="1"/>
      <c r="BV76" s="1"/>
      <c r="BW76" s="1"/>
      <c r="BX76" s="1">
        <v>0</v>
      </c>
      <c r="BY76" s="1"/>
      <c r="BZ76" s="1"/>
      <c r="CA76" s="1"/>
      <c r="CB76" s="1"/>
      <c r="CC76" s="1"/>
      <c r="CD76" s="1"/>
      <c r="CE76" s="1"/>
      <c r="CF76" s="1"/>
      <c r="CG76" s="1"/>
      <c r="CH76" s="1"/>
      <c r="CI76" s="1"/>
      <c r="CJ76" s="1">
        <v>0</v>
      </c>
    </row>
    <row r="78" spans="1:255" x14ac:dyDescent="0.2">
      <c r="A78" s="3">
        <v>52</v>
      </c>
      <c r="B78" s="3">
        <f t="shared" ref="B78:G78" si="65">B101</f>
        <v>1</v>
      </c>
      <c r="C78" s="3">
        <f t="shared" si="65"/>
        <v>5</v>
      </c>
      <c r="D78" s="3">
        <f t="shared" si="65"/>
        <v>76</v>
      </c>
      <c r="E78" s="3">
        <f t="shared" si="65"/>
        <v>0</v>
      </c>
      <c r="F78" s="3" t="str">
        <f t="shared" si="65"/>
        <v>Новый подраздел</v>
      </c>
      <c r="G78" s="3" t="str">
        <f t="shared" si="65"/>
        <v>Монтажные работы</v>
      </c>
      <c r="H78" s="3"/>
      <c r="I78" s="3"/>
      <c r="J78" s="3"/>
      <c r="K78" s="3"/>
      <c r="L78" s="3"/>
      <c r="M78" s="3"/>
      <c r="N78" s="3"/>
      <c r="O78" s="3">
        <f t="shared" ref="O78:AT78" si="66">O101</f>
        <v>19530.189999999999</v>
      </c>
      <c r="P78" s="3">
        <f t="shared" si="66"/>
        <v>19160.68</v>
      </c>
      <c r="Q78" s="3">
        <f t="shared" si="66"/>
        <v>12.76</v>
      </c>
      <c r="R78" s="3">
        <f t="shared" si="66"/>
        <v>1.92</v>
      </c>
      <c r="S78" s="3">
        <f t="shared" si="66"/>
        <v>356.75</v>
      </c>
      <c r="T78" s="3">
        <f t="shared" si="66"/>
        <v>0</v>
      </c>
      <c r="U78" s="3">
        <f t="shared" si="66"/>
        <v>28.540599999999998</v>
      </c>
      <c r="V78" s="3">
        <f t="shared" si="66"/>
        <v>0</v>
      </c>
      <c r="W78" s="3">
        <f t="shared" si="66"/>
        <v>0</v>
      </c>
      <c r="X78" s="3">
        <f t="shared" si="66"/>
        <v>399.56</v>
      </c>
      <c r="Y78" s="3">
        <f t="shared" si="66"/>
        <v>249.73</v>
      </c>
      <c r="Z78" s="3">
        <f t="shared" si="66"/>
        <v>0</v>
      </c>
      <c r="AA78" s="3">
        <f t="shared" si="66"/>
        <v>0</v>
      </c>
      <c r="AB78" s="3">
        <f t="shared" si="66"/>
        <v>19530.189999999999</v>
      </c>
      <c r="AC78" s="3">
        <f t="shared" si="66"/>
        <v>19160.68</v>
      </c>
      <c r="AD78" s="3">
        <f t="shared" si="66"/>
        <v>12.76</v>
      </c>
      <c r="AE78" s="3">
        <f t="shared" si="66"/>
        <v>1.92</v>
      </c>
      <c r="AF78" s="3">
        <f t="shared" si="66"/>
        <v>356.75</v>
      </c>
      <c r="AG78" s="3">
        <f t="shared" si="66"/>
        <v>0</v>
      </c>
      <c r="AH78" s="3">
        <f t="shared" si="66"/>
        <v>28.540599999999998</v>
      </c>
      <c r="AI78" s="3">
        <f t="shared" si="66"/>
        <v>0</v>
      </c>
      <c r="AJ78" s="3">
        <f t="shared" si="66"/>
        <v>0</v>
      </c>
      <c r="AK78" s="3">
        <f t="shared" si="66"/>
        <v>399.56</v>
      </c>
      <c r="AL78" s="3">
        <f t="shared" si="66"/>
        <v>249.73</v>
      </c>
      <c r="AM78" s="3">
        <f t="shared" si="66"/>
        <v>0</v>
      </c>
      <c r="AN78" s="3">
        <f t="shared" si="66"/>
        <v>0</v>
      </c>
      <c r="AO78" s="3">
        <f t="shared" si="66"/>
        <v>0</v>
      </c>
      <c r="AP78" s="3">
        <f t="shared" si="66"/>
        <v>1279.92</v>
      </c>
      <c r="AQ78" s="3">
        <f t="shared" si="66"/>
        <v>0</v>
      </c>
      <c r="AR78" s="3">
        <f t="shared" si="66"/>
        <v>20182.849999999999</v>
      </c>
      <c r="AS78" s="3">
        <f t="shared" si="66"/>
        <v>0</v>
      </c>
      <c r="AT78" s="3">
        <f t="shared" si="66"/>
        <v>18902.93</v>
      </c>
      <c r="AU78" s="3">
        <f t="shared" ref="AU78:BZ78" si="67">AU101</f>
        <v>0</v>
      </c>
      <c r="AV78" s="3">
        <f t="shared" si="67"/>
        <v>19160.68</v>
      </c>
      <c r="AW78" s="3">
        <f t="shared" si="67"/>
        <v>17880.759999999998</v>
      </c>
      <c r="AX78" s="3">
        <f t="shared" si="67"/>
        <v>0</v>
      </c>
      <c r="AY78" s="3">
        <f t="shared" si="67"/>
        <v>17880.759999999998</v>
      </c>
      <c r="AZ78" s="3">
        <f t="shared" si="67"/>
        <v>1279.92</v>
      </c>
      <c r="BA78" s="3">
        <f t="shared" si="67"/>
        <v>0</v>
      </c>
      <c r="BB78" s="3">
        <f t="shared" si="67"/>
        <v>0</v>
      </c>
      <c r="BC78" s="3">
        <f t="shared" si="67"/>
        <v>0</v>
      </c>
      <c r="BD78" s="3">
        <f t="shared" si="67"/>
        <v>0</v>
      </c>
      <c r="BE78" s="3">
        <f t="shared" si="67"/>
        <v>0</v>
      </c>
      <c r="BF78" s="3">
        <f t="shared" si="67"/>
        <v>0</v>
      </c>
      <c r="BG78" s="3">
        <f t="shared" si="67"/>
        <v>0</v>
      </c>
      <c r="BH78" s="3">
        <f t="shared" si="67"/>
        <v>0</v>
      </c>
      <c r="BI78" s="3">
        <f t="shared" si="67"/>
        <v>0</v>
      </c>
      <c r="BJ78" s="3">
        <f t="shared" si="67"/>
        <v>0</v>
      </c>
      <c r="BK78" s="3">
        <f t="shared" si="67"/>
        <v>0</v>
      </c>
      <c r="BL78" s="3">
        <f t="shared" si="67"/>
        <v>0</v>
      </c>
      <c r="BM78" s="3">
        <f t="shared" si="67"/>
        <v>0</v>
      </c>
      <c r="BN78" s="3">
        <f t="shared" si="67"/>
        <v>0</v>
      </c>
      <c r="BO78" s="3">
        <f t="shared" si="67"/>
        <v>0</v>
      </c>
      <c r="BP78" s="3">
        <f t="shared" si="67"/>
        <v>0</v>
      </c>
      <c r="BQ78" s="3">
        <f t="shared" si="67"/>
        <v>0</v>
      </c>
      <c r="BR78" s="3">
        <f t="shared" si="67"/>
        <v>0</v>
      </c>
      <c r="BS78" s="3">
        <f t="shared" si="67"/>
        <v>0</v>
      </c>
      <c r="BT78" s="3">
        <f t="shared" si="67"/>
        <v>0</v>
      </c>
      <c r="BU78" s="3">
        <f t="shared" si="67"/>
        <v>0</v>
      </c>
      <c r="BV78" s="3">
        <f t="shared" si="67"/>
        <v>0</v>
      </c>
      <c r="BW78" s="3">
        <f t="shared" si="67"/>
        <v>0</v>
      </c>
      <c r="BX78" s="3">
        <f t="shared" si="67"/>
        <v>0</v>
      </c>
      <c r="BY78" s="3">
        <f t="shared" si="67"/>
        <v>1279.92</v>
      </c>
      <c r="BZ78" s="3">
        <f t="shared" si="67"/>
        <v>0</v>
      </c>
      <c r="CA78" s="3">
        <f t="shared" ref="CA78:DF78" si="68">CA101</f>
        <v>20182.849999999999</v>
      </c>
      <c r="CB78" s="3">
        <f t="shared" si="68"/>
        <v>0</v>
      </c>
      <c r="CC78" s="3">
        <f t="shared" si="68"/>
        <v>18902.93</v>
      </c>
      <c r="CD78" s="3">
        <f t="shared" si="68"/>
        <v>0</v>
      </c>
      <c r="CE78" s="3">
        <f t="shared" si="68"/>
        <v>19160.68</v>
      </c>
      <c r="CF78" s="3">
        <f t="shared" si="68"/>
        <v>17880.760000000002</v>
      </c>
      <c r="CG78" s="3">
        <f t="shared" si="68"/>
        <v>0</v>
      </c>
      <c r="CH78" s="3">
        <f t="shared" si="68"/>
        <v>17880.760000000002</v>
      </c>
      <c r="CI78" s="3">
        <f t="shared" si="68"/>
        <v>1279.92</v>
      </c>
      <c r="CJ78" s="3">
        <f t="shared" si="68"/>
        <v>0</v>
      </c>
      <c r="CK78" s="3">
        <f t="shared" si="68"/>
        <v>0</v>
      </c>
      <c r="CL78" s="3">
        <f t="shared" si="68"/>
        <v>0</v>
      </c>
      <c r="CM78" s="3">
        <f t="shared" si="68"/>
        <v>0</v>
      </c>
      <c r="CN78" s="3">
        <f t="shared" si="68"/>
        <v>0</v>
      </c>
      <c r="CO78" s="3">
        <f t="shared" si="68"/>
        <v>0</v>
      </c>
      <c r="CP78" s="3">
        <f t="shared" si="68"/>
        <v>0</v>
      </c>
      <c r="CQ78" s="3">
        <f t="shared" si="68"/>
        <v>0</v>
      </c>
      <c r="CR78" s="3">
        <f t="shared" si="68"/>
        <v>0</v>
      </c>
      <c r="CS78" s="3">
        <f t="shared" si="68"/>
        <v>0</v>
      </c>
      <c r="CT78" s="3">
        <f t="shared" si="68"/>
        <v>0</v>
      </c>
      <c r="CU78" s="3">
        <f t="shared" si="68"/>
        <v>0</v>
      </c>
      <c r="CV78" s="3">
        <f t="shared" si="68"/>
        <v>0</v>
      </c>
      <c r="CW78" s="3">
        <f t="shared" si="68"/>
        <v>0</v>
      </c>
      <c r="CX78" s="3">
        <f t="shared" si="68"/>
        <v>0</v>
      </c>
      <c r="CY78" s="3">
        <f t="shared" si="68"/>
        <v>0</v>
      </c>
      <c r="CZ78" s="3">
        <f t="shared" si="68"/>
        <v>0</v>
      </c>
      <c r="DA78" s="3">
        <f t="shared" si="68"/>
        <v>0</v>
      </c>
      <c r="DB78" s="3">
        <f t="shared" si="68"/>
        <v>0</v>
      </c>
      <c r="DC78" s="3">
        <f t="shared" si="68"/>
        <v>0</v>
      </c>
      <c r="DD78" s="3">
        <f t="shared" si="68"/>
        <v>0</v>
      </c>
      <c r="DE78" s="3">
        <f t="shared" si="68"/>
        <v>0</v>
      </c>
      <c r="DF78" s="3">
        <f t="shared" si="68"/>
        <v>0</v>
      </c>
      <c r="DG78" s="4">
        <f t="shared" ref="DG78:EL78" si="69">DG101</f>
        <v>153140</v>
      </c>
      <c r="DH78" s="4">
        <f t="shared" si="69"/>
        <v>142640.66</v>
      </c>
      <c r="DI78" s="4">
        <f t="shared" si="69"/>
        <v>142.88999999999999</v>
      </c>
      <c r="DJ78" s="4">
        <f t="shared" si="69"/>
        <v>55.73</v>
      </c>
      <c r="DK78" s="4">
        <f t="shared" si="69"/>
        <v>10356.450000000001</v>
      </c>
      <c r="DL78" s="4">
        <f t="shared" si="69"/>
        <v>0</v>
      </c>
      <c r="DM78" s="4">
        <f t="shared" si="69"/>
        <v>28.540599999999998</v>
      </c>
      <c r="DN78" s="4">
        <f t="shared" si="69"/>
        <v>0</v>
      </c>
      <c r="DO78" s="4">
        <f t="shared" si="69"/>
        <v>0</v>
      </c>
      <c r="DP78" s="4">
        <f t="shared" si="69"/>
        <v>9527.94</v>
      </c>
      <c r="DQ78" s="4">
        <f t="shared" si="69"/>
        <v>4453.2700000000004</v>
      </c>
      <c r="DR78" s="4">
        <f t="shared" si="69"/>
        <v>0</v>
      </c>
      <c r="DS78" s="4">
        <f t="shared" si="69"/>
        <v>0</v>
      </c>
      <c r="DT78" s="4">
        <f t="shared" si="69"/>
        <v>153140</v>
      </c>
      <c r="DU78" s="4">
        <f t="shared" si="69"/>
        <v>142640.66</v>
      </c>
      <c r="DV78" s="4">
        <f t="shared" si="69"/>
        <v>142.88999999999999</v>
      </c>
      <c r="DW78" s="4">
        <f t="shared" si="69"/>
        <v>55.73</v>
      </c>
      <c r="DX78" s="4">
        <f t="shared" si="69"/>
        <v>10356.450000000001</v>
      </c>
      <c r="DY78" s="4">
        <f t="shared" si="69"/>
        <v>0</v>
      </c>
      <c r="DZ78" s="4">
        <f t="shared" si="69"/>
        <v>28.540599999999998</v>
      </c>
      <c r="EA78" s="4">
        <f t="shared" si="69"/>
        <v>0</v>
      </c>
      <c r="EB78" s="4">
        <f t="shared" si="69"/>
        <v>0</v>
      </c>
      <c r="EC78" s="4">
        <f t="shared" si="69"/>
        <v>9527.94</v>
      </c>
      <c r="ED78" s="4">
        <f t="shared" si="69"/>
        <v>4453.2700000000004</v>
      </c>
      <c r="EE78" s="4">
        <f t="shared" si="69"/>
        <v>0</v>
      </c>
      <c r="EF78" s="4">
        <f t="shared" si="69"/>
        <v>0</v>
      </c>
      <c r="EG78" s="4">
        <f t="shared" si="69"/>
        <v>0</v>
      </c>
      <c r="EH78" s="4">
        <f t="shared" si="69"/>
        <v>12261.63</v>
      </c>
      <c r="EI78" s="4">
        <f t="shared" si="69"/>
        <v>0</v>
      </c>
      <c r="EJ78" s="4">
        <f t="shared" si="69"/>
        <v>167210.38</v>
      </c>
      <c r="EK78" s="4">
        <f t="shared" si="69"/>
        <v>0</v>
      </c>
      <c r="EL78" s="4">
        <f t="shared" si="69"/>
        <v>154948.75</v>
      </c>
      <c r="EM78" s="4">
        <f t="shared" ref="EM78:FR78" si="70">EM101</f>
        <v>0</v>
      </c>
      <c r="EN78" s="4">
        <f t="shared" si="70"/>
        <v>142640.66</v>
      </c>
      <c r="EO78" s="4">
        <f t="shared" si="70"/>
        <v>130379.03</v>
      </c>
      <c r="EP78" s="4">
        <f t="shared" si="70"/>
        <v>0</v>
      </c>
      <c r="EQ78" s="4">
        <f t="shared" si="70"/>
        <v>130379.03</v>
      </c>
      <c r="ER78" s="4">
        <f t="shared" si="70"/>
        <v>12261.63</v>
      </c>
      <c r="ES78" s="4">
        <f t="shared" si="70"/>
        <v>0</v>
      </c>
      <c r="ET78" s="4">
        <f t="shared" si="70"/>
        <v>0</v>
      </c>
      <c r="EU78" s="4">
        <f t="shared" si="70"/>
        <v>0</v>
      </c>
      <c r="EV78" s="4">
        <f t="shared" si="70"/>
        <v>0</v>
      </c>
      <c r="EW78" s="4">
        <f t="shared" si="70"/>
        <v>0</v>
      </c>
      <c r="EX78" s="4">
        <f t="shared" si="70"/>
        <v>0</v>
      </c>
      <c r="EY78" s="4">
        <f t="shared" si="70"/>
        <v>0</v>
      </c>
      <c r="EZ78" s="4">
        <f t="shared" si="70"/>
        <v>0</v>
      </c>
      <c r="FA78" s="4">
        <f t="shared" si="70"/>
        <v>0</v>
      </c>
      <c r="FB78" s="4">
        <f t="shared" si="70"/>
        <v>0</v>
      </c>
      <c r="FC78" s="4">
        <f t="shared" si="70"/>
        <v>0</v>
      </c>
      <c r="FD78" s="4">
        <f t="shared" si="70"/>
        <v>0</v>
      </c>
      <c r="FE78" s="4">
        <f t="shared" si="70"/>
        <v>0</v>
      </c>
      <c r="FF78" s="4">
        <f t="shared" si="70"/>
        <v>0</v>
      </c>
      <c r="FG78" s="4">
        <f t="shared" si="70"/>
        <v>0</v>
      </c>
      <c r="FH78" s="4">
        <f t="shared" si="70"/>
        <v>0</v>
      </c>
      <c r="FI78" s="4">
        <f t="shared" si="70"/>
        <v>0</v>
      </c>
      <c r="FJ78" s="4">
        <f t="shared" si="70"/>
        <v>0</v>
      </c>
      <c r="FK78" s="4">
        <f t="shared" si="70"/>
        <v>0</v>
      </c>
      <c r="FL78" s="4">
        <f t="shared" si="70"/>
        <v>0</v>
      </c>
      <c r="FM78" s="4">
        <f t="shared" si="70"/>
        <v>0</v>
      </c>
      <c r="FN78" s="4">
        <f t="shared" si="70"/>
        <v>0</v>
      </c>
      <c r="FO78" s="4">
        <f t="shared" si="70"/>
        <v>0</v>
      </c>
      <c r="FP78" s="4">
        <f t="shared" si="70"/>
        <v>0</v>
      </c>
      <c r="FQ78" s="4">
        <f t="shared" si="70"/>
        <v>12261.63</v>
      </c>
      <c r="FR78" s="4">
        <f t="shared" si="70"/>
        <v>0</v>
      </c>
      <c r="FS78" s="4">
        <f t="shared" ref="FS78:GX78" si="71">FS101</f>
        <v>167210.38</v>
      </c>
      <c r="FT78" s="4">
        <f t="shared" si="71"/>
        <v>0</v>
      </c>
      <c r="FU78" s="4">
        <f t="shared" si="71"/>
        <v>154948.75</v>
      </c>
      <c r="FV78" s="4">
        <f t="shared" si="71"/>
        <v>0</v>
      </c>
      <c r="FW78" s="4">
        <f t="shared" si="71"/>
        <v>142640.66</v>
      </c>
      <c r="FX78" s="4">
        <f t="shared" si="71"/>
        <v>130379.03</v>
      </c>
      <c r="FY78" s="4">
        <f t="shared" si="71"/>
        <v>0</v>
      </c>
      <c r="FZ78" s="4">
        <f t="shared" si="71"/>
        <v>130379.03</v>
      </c>
      <c r="GA78" s="4">
        <f t="shared" si="71"/>
        <v>12261.63</v>
      </c>
      <c r="GB78" s="4">
        <f t="shared" si="71"/>
        <v>0</v>
      </c>
      <c r="GC78" s="4">
        <f t="shared" si="71"/>
        <v>0</v>
      </c>
      <c r="GD78" s="4">
        <f t="shared" si="71"/>
        <v>0</v>
      </c>
      <c r="GE78" s="4">
        <f t="shared" si="71"/>
        <v>0</v>
      </c>
      <c r="GF78" s="4">
        <f t="shared" si="71"/>
        <v>0</v>
      </c>
      <c r="GG78" s="4">
        <f t="shared" si="71"/>
        <v>0</v>
      </c>
      <c r="GH78" s="4">
        <f t="shared" si="71"/>
        <v>0</v>
      </c>
      <c r="GI78" s="4">
        <f t="shared" si="71"/>
        <v>0</v>
      </c>
      <c r="GJ78" s="4">
        <f t="shared" si="71"/>
        <v>0</v>
      </c>
      <c r="GK78" s="4">
        <f t="shared" si="71"/>
        <v>0</v>
      </c>
      <c r="GL78" s="4">
        <f t="shared" si="71"/>
        <v>0</v>
      </c>
      <c r="GM78" s="4">
        <f t="shared" si="71"/>
        <v>0</v>
      </c>
      <c r="GN78" s="4">
        <f t="shared" si="71"/>
        <v>0</v>
      </c>
      <c r="GO78" s="4">
        <f t="shared" si="71"/>
        <v>0</v>
      </c>
      <c r="GP78" s="4">
        <f t="shared" si="71"/>
        <v>0</v>
      </c>
      <c r="GQ78" s="4">
        <f t="shared" si="71"/>
        <v>0</v>
      </c>
      <c r="GR78" s="4">
        <f t="shared" si="71"/>
        <v>0</v>
      </c>
      <c r="GS78" s="4">
        <f t="shared" si="71"/>
        <v>0</v>
      </c>
      <c r="GT78" s="4">
        <f t="shared" si="71"/>
        <v>0</v>
      </c>
      <c r="GU78" s="4">
        <f t="shared" si="71"/>
        <v>0</v>
      </c>
      <c r="GV78" s="4">
        <f t="shared" si="71"/>
        <v>0</v>
      </c>
      <c r="GW78" s="4">
        <f t="shared" si="71"/>
        <v>0</v>
      </c>
      <c r="GX78" s="4">
        <f t="shared" si="71"/>
        <v>0</v>
      </c>
    </row>
    <row r="80" spans="1:255" x14ac:dyDescent="0.2">
      <c r="A80" s="2">
        <v>17</v>
      </c>
      <c r="B80" s="2">
        <v>1</v>
      </c>
      <c r="C80" s="2"/>
      <c r="D80" s="2"/>
      <c r="E80" s="2" t="s">
        <v>114</v>
      </c>
      <c r="F80" s="2" t="s">
        <v>115</v>
      </c>
      <c r="G80" s="2" t="s">
        <v>116</v>
      </c>
      <c r="H80" s="2" t="s">
        <v>117</v>
      </c>
      <c r="I80" s="2">
        <f>ROUND(ROUND(12,4),9)</f>
        <v>12</v>
      </c>
      <c r="J80" s="2">
        <v>0</v>
      </c>
      <c r="K80" s="2">
        <f>ROUND(ROUND(12,4),9)</f>
        <v>12</v>
      </c>
      <c r="L80" s="2"/>
      <c r="M80" s="2"/>
      <c r="N80" s="2"/>
      <c r="O80" s="2">
        <f t="shared" ref="O80:O99" si="72">ROUND(CP80,2)</f>
        <v>363.04</v>
      </c>
      <c r="P80" s="2">
        <f t="shared" ref="P80:P85" si="73">ROUND((ROUND((AC80*AW80*I80),2)*BC80),2)</f>
        <v>81.36</v>
      </c>
      <c r="Q80" s="2">
        <f>(ROUND((ROUND((((ET80*1.1))*AV80*I80),2)*BB80),2)+ROUND((ROUND(((AE80-((EU80*1.1)))*AV80*I80),2)*BS80),2))</f>
        <v>11.48</v>
      </c>
      <c r="R80" s="2">
        <f t="shared" ref="R80:R99" si="74">ROUND((ROUND((AE80*AV80*I80),2)*BS80),2)</f>
        <v>1.72</v>
      </c>
      <c r="S80" s="2">
        <f t="shared" ref="S80:S99" si="75">ROUND((ROUND((AF80*AV80*I80),2)*BA80),2)</f>
        <v>270.2</v>
      </c>
      <c r="T80" s="2">
        <f t="shared" ref="T80:T99" si="76">ROUND(CU80*I80,2)</f>
        <v>0</v>
      </c>
      <c r="U80" s="2">
        <f t="shared" ref="U80:U99" si="77">CV80*I80</f>
        <v>21.515999999999998</v>
      </c>
      <c r="V80" s="2">
        <f t="shared" ref="V80:V99" si="78">CW80*I80</f>
        <v>0</v>
      </c>
      <c r="W80" s="2">
        <f t="shared" ref="W80:W99" si="79">ROUND(CX80*I80,2)</f>
        <v>0</v>
      </c>
      <c r="X80" s="2">
        <f t="shared" ref="X80:X99" si="80">ROUND(CY80,2)</f>
        <v>302.62</v>
      </c>
      <c r="Y80" s="2">
        <f t="shared" ref="Y80:Y99" si="81">ROUND(CZ80,2)</f>
        <v>189.14</v>
      </c>
      <c r="Z80" s="2"/>
      <c r="AA80" s="2">
        <v>50500741</v>
      </c>
      <c r="AB80" s="2">
        <f t="shared" ref="AB80:AB99" si="82">ROUND((AC80+AD80+AF80),6)</f>
        <v>30.254000000000001</v>
      </c>
      <c r="AC80" s="2">
        <f t="shared" ref="AC80:AC99" si="83">ROUND((ES80),6)</f>
        <v>6.78</v>
      </c>
      <c r="AD80" s="2">
        <f>ROUND(((((ET80*1.1))-((EU80*1.1)))+AE80),6)</f>
        <v>0.95699999999999996</v>
      </c>
      <c r="AE80" s="2">
        <f>ROUND(((EU80*1.1)),6)</f>
        <v>0.14299999999999999</v>
      </c>
      <c r="AF80" s="2">
        <f>ROUND(((EV80*1.1)),6)</f>
        <v>22.516999999999999</v>
      </c>
      <c r="AG80" s="2">
        <f t="shared" ref="AG80:AG99" si="84">ROUND((AP80),6)</f>
        <v>0</v>
      </c>
      <c r="AH80" s="2">
        <f>((EW80*1.1))</f>
        <v>1.7929999999999999</v>
      </c>
      <c r="AI80" s="2">
        <f>((EX80*1.1))</f>
        <v>0</v>
      </c>
      <c r="AJ80" s="2">
        <f t="shared" ref="AJ80:AJ99" si="85">(AS80)</f>
        <v>0</v>
      </c>
      <c r="AK80" s="2">
        <v>28.12</v>
      </c>
      <c r="AL80" s="2">
        <v>6.78</v>
      </c>
      <c r="AM80" s="2">
        <v>0.87</v>
      </c>
      <c r="AN80" s="2">
        <v>0.13</v>
      </c>
      <c r="AO80" s="2">
        <v>20.47</v>
      </c>
      <c r="AP80" s="2">
        <v>0</v>
      </c>
      <c r="AQ80" s="2">
        <v>1.63</v>
      </c>
      <c r="AR80" s="2">
        <v>0</v>
      </c>
      <c r="AS80" s="2">
        <v>0</v>
      </c>
      <c r="AT80" s="2">
        <v>112</v>
      </c>
      <c r="AU80" s="2">
        <v>70</v>
      </c>
      <c r="AV80" s="2">
        <v>1</v>
      </c>
      <c r="AW80" s="2">
        <v>1</v>
      </c>
      <c r="AX80" s="2"/>
      <c r="AY80" s="2"/>
      <c r="AZ80" s="2">
        <v>1</v>
      </c>
      <c r="BA80" s="2">
        <v>1</v>
      </c>
      <c r="BB80" s="2">
        <v>1</v>
      </c>
      <c r="BC80" s="2">
        <v>1</v>
      </c>
      <c r="BD80" s="2" t="s">
        <v>3</v>
      </c>
      <c r="BE80" s="2" t="s">
        <v>3</v>
      </c>
      <c r="BF80" s="2" t="s">
        <v>3</v>
      </c>
      <c r="BG80" s="2" t="s">
        <v>3</v>
      </c>
      <c r="BH80" s="2">
        <v>0</v>
      </c>
      <c r="BI80" s="2">
        <v>2</v>
      </c>
      <c r="BJ80" s="2" t="s">
        <v>118</v>
      </c>
      <c r="BK80" s="2"/>
      <c r="BL80" s="2"/>
      <c r="BM80" s="2">
        <v>2164</v>
      </c>
      <c r="BN80" s="2">
        <v>0</v>
      </c>
      <c r="BO80" s="2" t="s">
        <v>3</v>
      </c>
      <c r="BP80" s="2">
        <v>0</v>
      </c>
      <c r="BQ80" s="2">
        <v>40</v>
      </c>
      <c r="BR80" s="2">
        <v>0</v>
      </c>
      <c r="BS80" s="2">
        <v>1</v>
      </c>
      <c r="BT80" s="2">
        <v>1</v>
      </c>
      <c r="BU80" s="2">
        <v>1</v>
      </c>
      <c r="BV80" s="2">
        <v>1</v>
      </c>
      <c r="BW80" s="2">
        <v>1</v>
      </c>
      <c r="BX80" s="2">
        <v>1</v>
      </c>
      <c r="BY80" s="2" t="s">
        <v>3</v>
      </c>
      <c r="BZ80" s="2">
        <v>112</v>
      </c>
      <c r="CA80" s="2">
        <v>70</v>
      </c>
      <c r="CB80" s="2" t="s">
        <v>3</v>
      </c>
      <c r="CC80" s="2"/>
      <c r="CD80" s="2"/>
      <c r="CE80" s="2">
        <v>30</v>
      </c>
      <c r="CF80" s="2">
        <v>0</v>
      </c>
      <c r="CG80" s="2">
        <v>0</v>
      </c>
      <c r="CH80" s="2"/>
      <c r="CI80" s="2"/>
      <c r="CJ80" s="2"/>
      <c r="CK80" s="2"/>
      <c r="CL80" s="2"/>
      <c r="CM80" s="2">
        <v>0</v>
      </c>
      <c r="CN80" s="2" t="s">
        <v>3</v>
      </c>
      <c r="CO80" s="2">
        <v>0</v>
      </c>
      <c r="CP80" s="2">
        <f t="shared" ref="CP80:CP99" si="86">(P80+Q80+S80)</f>
        <v>363.03999999999996</v>
      </c>
      <c r="CQ80" s="2">
        <f t="shared" ref="CQ80:CQ85" si="87">ROUND((ROUND((AC80*AW80*1),2)*BC80),2)</f>
        <v>6.78</v>
      </c>
      <c r="CR80" s="2">
        <f>(ROUND((ROUND((((ET80*1.1))*AV80*1),2)*BB80),2)+ROUND((ROUND(((AE80-((EU80*1.1)))*AV80*1),2)*BS80),2))</f>
        <v>0.96</v>
      </c>
      <c r="CS80" s="2">
        <f t="shared" ref="CS80:CS99" si="88">ROUND((ROUND((AE80*AV80*1),2)*BS80),2)</f>
        <v>0.14000000000000001</v>
      </c>
      <c r="CT80" s="2">
        <f t="shared" ref="CT80:CT99" si="89">ROUND((ROUND((AF80*AV80*1),2)*BA80),2)</f>
        <v>22.52</v>
      </c>
      <c r="CU80" s="2">
        <f t="shared" ref="CU80:CU99" si="90">AG80</f>
        <v>0</v>
      </c>
      <c r="CV80" s="2">
        <f t="shared" ref="CV80:CV99" si="91">(AH80*AV80)</f>
        <v>1.7929999999999999</v>
      </c>
      <c r="CW80" s="2">
        <f t="shared" ref="CW80:CW99" si="92">AI80</f>
        <v>0</v>
      </c>
      <c r="CX80" s="2">
        <f t="shared" ref="CX80:CX99" si="93">AJ80</f>
        <v>0</v>
      </c>
      <c r="CY80" s="2">
        <f>((S80*BZ80)/100)</f>
        <v>302.62399999999997</v>
      </c>
      <c r="CZ80" s="2">
        <f>((S80*CA80)/100)</f>
        <v>189.14</v>
      </c>
      <c r="DA80" s="2"/>
      <c r="DB80" s="2"/>
      <c r="DC80" s="2" t="s">
        <v>3</v>
      </c>
      <c r="DD80" s="2" t="s">
        <v>3</v>
      </c>
      <c r="DE80" s="2" t="s">
        <v>25</v>
      </c>
      <c r="DF80" s="2" t="s">
        <v>25</v>
      </c>
      <c r="DG80" s="2" t="s">
        <v>25</v>
      </c>
      <c r="DH80" s="2" t="s">
        <v>3</v>
      </c>
      <c r="DI80" s="2" t="s">
        <v>25</v>
      </c>
      <c r="DJ80" s="2" t="s">
        <v>25</v>
      </c>
      <c r="DK80" s="2" t="s">
        <v>3</v>
      </c>
      <c r="DL80" s="2" t="s">
        <v>3</v>
      </c>
      <c r="DM80" s="2" t="s">
        <v>3</v>
      </c>
      <c r="DN80" s="2">
        <v>0</v>
      </c>
      <c r="DO80" s="2">
        <v>0</v>
      </c>
      <c r="DP80" s="2">
        <v>1</v>
      </c>
      <c r="DQ80" s="2">
        <v>1</v>
      </c>
      <c r="DR80" s="2"/>
      <c r="DS80" s="2"/>
      <c r="DT80" s="2"/>
      <c r="DU80" s="2">
        <v>1013</v>
      </c>
      <c r="DV80" s="2" t="s">
        <v>117</v>
      </c>
      <c r="DW80" s="2" t="s">
        <v>117</v>
      </c>
      <c r="DX80" s="2">
        <v>1</v>
      </c>
      <c r="DY80" s="2"/>
      <c r="DZ80" s="2" t="s">
        <v>3</v>
      </c>
      <c r="EA80" s="2" t="s">
        <v>3</v>
      </c>
      <c r="EB80" s="2" t="s">
        <v>3</v>
      </c>
      <c r="EC80" s="2" t="s">
        <v>3</v>
      </c>
      <c r="ED80" s="2"/>
      <c r="EE80" s="2">
        <v>50459419</v>
      </c>
      <c r="EF80" s="2">
        <v>40</v>
      </c>
      <c r="EG80" s="2" t="s">
        <v>119</v>
      </c>
      <c r="EH80" s="2">
        <v>0</v>
      </c>
      <c r="EI80" s="2" t="s">
        <v>3</v>
      </c>
      <c r="EJ80" s="2">
        <v>2</v>
      </c>
      <c r="EK80" s="2">
        <v>2164</v>
      </c>
      <c r="EL80" s="2" t="s">
        <v>120</v>
      </c>
      <c r="EM80" s="2" t="s">
        <v>121</v>
      </c>
      <c r="EN80" s="2"/>
      <c r="EO80" s="2" t="s">
        <v>3</v>
      </c>
      <c r="EP80" s="2"/>
      <c r="EQ80" s="2">
        <v>131072</v>
      </c>
      <c r="ER80" s="2">
        <v>28.12</v>
      </c>
      <c r="ES80" s="2">
        <v>6.78</v>
      </c>
      <c r="ET80" s="2">
        <v>0.87</v>
      </c>
      <c r="EU80" s="2">
        <v>0.13</v>
      </c>
      <c r="EV80" s="2">
        <v>20.47</v>
      </c>
      <c r="EW80" s="2">
        <v>1.63</v>
      </c>
      <c r="EX80" s="2">
        <v>0</v>
      </c>
      <c r="EY80" s="2">
        <v>0</v>
      </c>
      <c r="EZ80" s="2"/>
      <c r="FA80" s="2"/>
      <c r="FB80" s="2"/>
      <c r="FC80" s="2"/>
      <c r="FD80" s="2"/>
      <c r="FE80" s="2"/>
      <c r="FF80" s="2"/>
      <c r="FG80" s="2"/>
      <c r="FH80" s="2"/>
      <c r="FI80" s="2"/>
      <c r="FJ80" s="2"/>
      <c r="FK80" s="2"/>
      <c r="FL80" s="2"/>
      <c r="FM80" s="2"/>
      <c r="FN80" s="2"/>
      <c r="FO80" s="2"/>
      <c r="FP80" s="2"/>
      <c r="FQ80" s="2">
        <v>0</v>
      </c>
      <c r="FR80" s="2">
        <f t="shared" ref="FR80:FR99" si="94">ROUND(IF(BI80=3,GM80,0),2)</f>
        <v>0</v>
      </c>
      <c r="FS80" s="2">
        <v>0</v>
      </c>
      <c r="FT80" s="2"/>
      <c r="FU80" s="2"/>
      <c r="FV80" s="2"/>
      <c r="FW80" s="2"/>
      <c r="FX80" s="2">
        <v>112</v>
      </c>
      <c r="FY80" s="2">
        <v>70</v>
      </c>
      <c r="FZ80" s="2"/>
      <c r="GA80" s="2" t="s">
        <v>3</v>
      </c>
      <c r="GB80" s="2"/>
      <c r="GC80" s="2"/>
      <c r="GD80" s="2">
        <v>0</v>
      </c>
      <c r="GE80" s="2"/>
      <c r="GF80" s="2">
        <v>4873596</v>
      </c>
      <c r="GG80" s="2">
        <v>2</v>
      </c>
      <c r="GH80" s="2">
        <v>1</v>
      </c>
      <c r="GI80" s="2">
        <v>-2</v>
      </c>
      <c r="GJ80" s="2">
        <v>0</v>
      </c>
      <c r="GK80" s="2">
        <f>ROUND(R80*(R12)/100,2)</f>
        <v>3.01</v>
      </c>
      <c r="GL80" s="2">
        <f t="shared" ref="GL80:GL99" si="95">ROUND(IF(AND(BH80=3,BI80=3,FS80&lt;&gt;0),P80,0),2)</f>
        <v>0</v>
      </c>
      <c r="GM80" s="2">
        <f t="shared" ref="GM80:GM99" si="96">ROUND(O80+X80+Y80+GK80,2)+GX80</f>
        <v>857.81</v>
      </c>
      <c r="GN80" s="2">
        <f t="shared" ref="GN80:GN99" si="97">IF(OR(BI80=0,BI80=1),GM80-GX80,0)</f>
        <v>0</v>
      </c>
      <c r="GO80" s="2">
        <f t="shared" ref="GO80:GO99" si="98">IF(BI80=2,GM80-GX80,0)</f>
        <v>857.81</v>
      </c>
      <c r="GP80" s="2">
        <f t="shared" ref="GP80:GP99" si="99">IF(BI80=4,GM80-GX80,0)</f>
        <v>0</v>
      </c>
      <c r="GQ80" s="2"/>
      <c r="GR80" s="2">
        <v>0</v>
      </c>
      <c r="GS80" s="2">
        <v>3</v>
      </c>
      <c r="GT80" s="2">
        <v>0</v>
      </c>
      <c r="GU80" s="2" t="s">
        <v>3</v>
      </c>
      <c r="GV80" s="2">
        <f t="shared" ref="GV80:GV99" si="100">ROUND((GT80),6)</f>
        <v>0</v>
      </c>
      <c r="GW80" s="2">
        <v>1</v>
      </c>
      <c r="GX80" s="2">
        <f t="shared" ref="GX80:GX99" si="101">ROUND(HC80*I80,2)</f>
        <v>0</v>
      </c>
      <c r="GY80" s="2"/>
      <c r="GZ80" s="2"/>
      <c r="HA80" s="2">
        <v>0</v>
      </c>
      <c r="HB80" s="2">
        <v>0</v>
      </c>
      <c r="HC80" s="2">
        <f t="shared" ref="HC80:HC99" si="102">GV80*GW80</f>
        <v>0</v>
      </c>
      <c r="HD80" s="2"/>
      <c r="HE80" s="2" t="s">
        <v>3</v>
      </c>
      <c r="HF80" s="2" t="s">
        <v>3</v>
      </c>
      <c r="HG80" s="2"/>
      <c r="HH80" s="2"/>
      <c r="HI80" s="2"/>
      <c r="HJ80" s="2"/>
      <c r="HK80" s="2"/>
      <c r="HL80" s="2"/>
      <c r="HM80" s="2" t="s">
        <v>3</v>
      </c>
      <c r="HN80" s="2" t="s">
        <v>3</v>
      </c>
      <c r="HO80" s="2" t="s">
        <v>3</v>
      </c>
      <c r="HP80" s="2" t="s">
        <v>3</v>
      </c>
      <c r="HQ80" s="2" t="s">
        <v>3</v>
      </c>
      <c r="HR80" s="2"/>
      <c r="HS80" s="2"/>
      <c r="HT80" s="2"/>
      <c r="HU80" s="2"/>
      <c r="HV80" s="2"/>
      <c r="HW80" s="2"/>
      <c r="HX80" s="2"/>
      <c r="HY80" s="2"/>
      <c r="HZ80" s="2"/>
      <c r="IA80" s="2"/>
      <c r="IB80" s="2"/>
      <c r="IC80" s="2"/>
      <c r="ID80" s="2"/>
      <c r="IE80" s="2"/>
      <c r="IF80" s="2"/>
      <c r="IG80" s="2"/>
      <c r="IH80" s="2"/>
      <c r="II80" s="2"/>
      <c r="IJ80" s="2"/>
      <c r="IK80" s="2">
        <v>0</v>
      </c>
      <c r="IL80" s="2"/>
      <c r="IM80" s="2"/>
      <c r="IN80" s="2"/>
      <c r="IO80" s="2"/>
      <c r="IP80" s="2"/>
      <c r="IQ80" s="2"/>
      <c r="IR80" s="2"/>
      <c r="IS80" s="2"/>
      <c r="IT80" s="2"/>
      <c r="IU80" s="2"/>
    </row>
    <row r="81" spans="1:255" x14ac:dyDescent="0.2">
      <c r="A81">
        <v>17</v>
      </c>
      <c r="B81">
        <v>1</v>
      </c>
      <c r="E81" t="s">
        <v>114</v>
      </c>
      <c r="F81" t="s">
        <v>115</v>
      </c>
      <c r="G81" t="s">
        <v>116</v>
      </c>
      <c r="H81" t="s">
        <v>117</v>
      </c>
      <c r="I81">
        <f>ROUND(ROUND(12,4),9)</f>
        <v>12</v>
      </c>
      <c r="J81">
        <v>0</v>
      </c>
      <c r="K81">
        <f>ROUND(ROUND(12,4),9)</f>
        <v>12</v>
      </c>
      <c r="O81">
        <f t="shared" si="72"/>
        <v>8609.31</v>
      </c>
      <c r="P81">
        <f t="shared" si="73"/>
        <v>637.04999999999995</v>
      </c>
      <c r="Q81">
        <f>(ROUND((ROUND((((ET81*1.1))*AV81*I81),2)*BB81),2)+ROUND((ROUND(((AE81-((EU81*1.1)))*AV81*I81),2)*BS81),2))</f>
        <v>128.35</v>
      </c>
      <c r="R81">
        <f t="shared" si="74"/>
        <v>49.93</v>
      </c>
      <c r="S81">
        <f t="shared" si="75"/>
        <v>7843.91</v>
      </c>
      <c r="T81">
        <f t="shared" si="76"/>
        <v>0</v>
      </c>
      <c r="U81">
        <f t="shared" si="77"/>
        <v>21.515999999999998</v>
      </c>
      <c r="V81">
        <f t="shared" si="78"/>
        <v>0</v>
      </c>
      <c r="W81">
        <f t="shared" si="79"/>
        <v>0</v>
      </c>
      <c r="X81">
        <f t="shared" si="80"/>
        <v>7216.4</v>
      </c>
      <c r="Y81">
        <f t="shared" si="81"/>
        <v>3372.88</v>
      </c>
      <c r="AA81">
        <v>50500738</v>
      </c>
      <c r="AB81">
        <f t="shared" si="82"/>
        <v>30.254000000000001</v>
      </c>
      <c r="AC81">
        <f t="shared" si="83"/>
        <v>6.78</v>
      </c>
      <c r="AD81">
        <f>ROUND(((((ET81*1.1))-((EU81*1.1)))+AE81),6)</f>
        <v>0.95699999999999996</v>
      </c>
      <c r="AE81">
        <f>ROUND(((EU81*1.1)),6)</f>
        <v>0.14299999999999999</v>
      </c>
      <c r="AF81">
        <f>ROUND(((EV81*1.1)),6)</f>
        <v>22.516999999999999</v>
      </c>
      <c r="AG81">
        <f t="shared" si="84"/>
        <v>0</v>
      </c>
      <c r="AH81">
        <f>((EW81*1.1))</f>
        <v>1.7929999999999999</v>
      </c>
      <c r="AI81">
        <f>((EX81*1.1))</f>
        <v>0</v>
      </c>
      <c r="AJ81">
        <f t="shared" si="85"/>
        <v>0</v>
      </c>
      <c r="AK81">
        <v>28.12</v>
      </c>
      <c r="AL81">
        <v>6.78</v>
      </c>
      <c r="AM81">
        <v>0.87</v>
      </c>
      <c r="AN81">
        <v>0.13</v>
      </c>
      <c r="AO81">
        <v>20.47</v>
      </c>
      <c r="AP81">
        <v>0</v>
      </c>
      <c r="AQ81">
        <v>1.63</v>
      </c>
      <c r="AR81">
        <v>0</v>
      </c>
      <c r="AS81">
        <v>0</v>
      </c>
      <c r="AT81">
        <v>92</v>
      </c>
      <c r="AU81">
        <v>43</v>
      </c>
      <c r="AV81">
        <v>1</v>
      </c>
      <c r="AW81">
        <v>1</v>
      </c>
      <c r="AZ81">
        <v>1</v>
      </c>
      <c r="BA81">
        <v>29.03</v>
      </c>
      <c r="BB81">
        <v>11.18</v>
      </c>
      <c r="BC81">
        <v>7.83</v>
      </c>
      <c r="BD81" t="s">
        <v>3</v>
      </c>
      <c r="BE81" t="s">
        <v>3</v>
      </c>
      <c r="BF81" t="s">
        <v>3</v>
      </c>
      <c r="BG81" t="s">
        <v>3</v>
      </c>
      <c r="BH81">
        <v>0</v>
      </c>
      <c r="BI81">
        <v>2</v>
      </c>
      <c r="BJ81" t="s">
        <v>118</v>
      </c>
      <c r="BM81">
        <v>2164</v>
      </c>
      <c r="BN81">
        <v>0</v>
      </c>
      <c r="BO81" t="s">
        <v>115</v>
      </c>
      <c r="BP81">
        <v>1</v>
      </c>
      <c r="BQ81">
        <v>40</v>
      </c>
      <c r="BR81">
        <v>0</v>
      </c>
      <c r="BS81">
        <v>29.03</v>
      </c>
      <c r="BT81">
        <v>1</v>
      </c>
      <c r="BU81">
        <v>1</v>
      </c>
      <c r="BV81">
        <v>1</v>
      </c>
      <c r="BW81">
        <v>1</v>
      </c>
      <c r="BX81">
        <v>1</v>
      </c>
      <c r="BY81" t="s">
        <v>3</v>
      </c>
      <c r="BZ81">
        <v>92</v>
      </c>
      <c r="CA81">
        <v>43</v>
      </c>
      <c r="CB81" t="s">
        <v>3</v>
      </c>
      <c r="CE81">
        <v>30</v>
      </c>
      <c r="CF81">
        <v>0</v>
      </c>
      <c r="CG81">
        <v>0</v>
      </c>
      <c r="CM81">
        <v>0</v>
      </c>
      <c r="CN81" t="s">
        <v>3</v>
      </c>
      <c r="CO81">
        <v>0</v>
      </c>
      <c r="CP81">
        <f t="shared" si="86"/>
        <v>8609.31</v>
      </c>
      <c r="CQ81">
        <f t="shared" si="87"/>
        <v>53.09</v>
      </c>
      <c r="CR81">
        <f>(ROUND((ROUND((((ET81*1.1))*AV81*1),2)*BB81),2)+ROUND((ROUND(((AE81-((EU81*1.1)))*AV81*1),2)*BS81),2))</f>
        <v>10.73</v>
      </c>
      <c r="CS81">
        <f t="shared" si="88"/>
        <v>4.0599999999999996</v>
      </c>
      <c r="CT81">
        <f t="shared" si="89"/>
        <v>653.76</v>
      </c>
      <c r="CU81">
        <f t="shared" si="90"/>
        <v>0</v>
      </c>
      <c r="CV81">
        <f t="shared" si="91"/>
        <v>1.7929999999999999</v>
      </c>
      <c r="CW81">
        <f t="shared" si="92"/>
        <v>0</v>
      </c>
      <c r="CX81">
        <f t="shared" si="93"/>
        <v>0</v>
      </c>
      <c r="CY81">
        <f>S81*(BZ81/100)</f>
        <v>7216.3972000000003</v>
      </c>
      <c r="CZ81">
        <f>S81*(CA81/100)</f>
        <v>3372.8813</v>
      </c>
      <c r="DC81" t="s">
        <v>3</v>
      </c>
      <c r="DD81" t="s">
        <v>3</v>
      </c>
      <c r="DE81" t="s">
        <v>25</v>
      </c>
      <c r="DF81" t="s">
        <v>25</v>
      </c>
      <c r="DG81" t="s">
        <v>25</v>
      </c>
      <c r="DH81" t="s">
        <v>3</v>
      </c>
      <c r="DI81" t="s">
        <v>25</v>
      </c>
      <c r="DJ81" t="s">
        <v>25</v>
      </c>
      <c r="DK81" t="s">
        <v>3</v>
      </c>
      <c r="DL81" t="s">
        <v>3</v>
      </c>
      <c r="DM81" t="s">
        <v>3</v>
      </c>
      <c r="DN81">
        <v>112</v>
      </c>
      <c r="DO81">
        <v>70</v>
      </c>
      <c r="DP81">
        <v>1</v>
      </c>
      <c r="DQ81">
        <v>1</v>
      </c>
      <c r="DU81">
        <v>1013</v>
      </c>
      <c r="DV81" t="s">
        <v>117</v>
      </c>
      <c r="DW81" t="s">
        <v>117</v>
      </c>
      <c r="DX81">
        <v>1</v>
      </c>
      <c r="DZ81" t="s">
        <v>3</v>
      </c>
      <c r="EA81" t="s">
        <v>3</v>
      </c>
      <c r="EB81" t="s">
        <v>3</v>
      </c>
      <c r="EC81" t="s">
        <v>3</v>
      </c>
      <c r="EE81">
        <v>50459419</v>
      </c>
      <c r="EF81">
        <v>40</v>
      </c>
      <c r="EG81" t="s">
        <v>119</v>
      </c>
      <c r="EH81">
        <v>0</v>
      </c>
      <c r="EI81" t="s">
        <v>3</v>
      </c>
      <c r="EJ81">
        <v>2</v>
      </c>
      <c r="EK81">
        <v>2164</v>
      </c>
      <c r="EL81" t="s">
        <v>120</v>
      </c>
      <c r="EM81" t="s">
        <v>121</v>
      </c>
      <c r="EO81" t="s">
        <v>3</v>
      </c>
      <c r="EQ81">
        <v>131072</v>
      </c>
      <c r="ER81">
        <v>28.12</v>
      </c>
      <c r="ES81">
        <v>6.78</v>
      </c>
      <c r="ET81">
        <v>0.87</v>
      </c>
      <c r="EU81">
        <v>0.13</v>
      </c>
      <c r="EV81">
        <v>20.47</v>
      </c>
      <c r="EW81">
        <v>1.63</v>
      </c>
      <c r="EX81">
        <v>0</v>
      </c>
      <c r="EY81">
        <v>0</v>
      </c>
      <c r="FQ81">
        <v>0</v>
      </c>
      <c r="FR81">
        <f t="shared" si="94"/>
        <v>0</v>
      </c>
      <c r="FS81">
        <v>0</v>
      </c>
      <c r="FX81">
        <v>112</v>
      </c>
      <c r="FY81">
        <v>70</v>
      </c>
      <c r="GA81" t="s">
        <v>3</v>
      </c>
      <c r="GD81">
        <v>0</v>
      </c>
      <c r="GF81">
        <v>4873596</v>
      </c>
      <c r="GG81">
        <v>2</v>
      </c>
      <c r="GH81">
        <v>1</v>
      </c>
      <c r="GI81">
        <v>2</v>
      </c>
      <c r="GJ81">
        <v>0</v>
      </c>
      <c r="GK81">
        <f>ROUND(R81*(S12)/100,2)</f>
        <v>79.89</v>
      </c>
      <c r="GL81">
        <f t="shared" si="95"/>
        <v>0</v>
      </c>
      <c r="GM81">
        <f t="shared" si="96"/>
        <v>19278.48</v>
      </c>
      <c r="GN81">
        <f t="shared" si="97"/>
        <v>0</v>
      </c>
      <c r="GO81">
        <f t="shared" si="98"/>
        <v>19278.48</v>
      </c>
      <c r="GP81">
        <f t="shared" si="99"/>
        <v>0</v>
      </c>
      <c r="GR81">
        <v>0</v>
      </c>
      <c r="GS81">
        <v>3</v>
      </c>
      <c r="GT81">
        <v>0</v>
      </c>
      <c r="GU81" t="s">
        <v>3</v>
      </c>
      <c r="GV81">
        <f t="shared" si="100"/>
        <v>0</v>
      </c>
      <c r="GW81">
        <v>1</v>
      </c>
      <c r="GX81">
        <f t="shared" si="101"/>
        <v>0</v>
      </c>
      <c r="HA81">
        <v>0</v>
      </c>
      <c r="HB81">
        <v>0</v>
      </c>
      <c r="HC81">
        <f t="shared" si="102"/>
        <v>0</v>
      </c>
      <c r="HE81" t="s">
        <v>3</v>
      </c>
      <c r="HF81" t="s">
        <v>3</v>
      </c>
      <c r="HM81" t="s">
        <v>3</v>
      </c>
      <c r="HN81" t="s">
        <v>3</v>
      </c>
      <c r="HO81" t="s">
        <v>3</v>
      </c>
      <c r="HP81" t="s">
        <v>3</v>
      </c>
      <c r="HQ81" t="s">
        <v>3</v>
      </c>
      <c r="IK81">
        <v>0</v>
      </c>
    </row>
    <row r="82" spans="1:255" x14ac:dyDescent="0.2">
      <c r="A82" s="2">
        <v>18</v>
      </c>
      <c r="B82" s="2">
        <v>1</v>
      </c>
      <c r="C82" s="2"/>
      <c r="D82" s="2"/>
      <c r="E82" s="2" t="s">
        <v>122</v>
      </c>
      <c r="F82" s="2" t="s">
        <v>123</v>
      </c>
      <c r="G82" s="2" t="s">
        <v>124</v>
      </c>
      <c r="H82" s="2" t="s">
        <v>125</v>
      </c>
      <c r="I82" s="2">
        <f>I80*J82</f>
        <v>12</v>
      </c>
      <c r="J82" s="2">
        <v>1</v>
      </c>
      <c r="K82" s="2">
        <v>1</v>
      </c>
      <c r="L82" s="2"/>
      <c r="M82" s="2"/>
      <c r="N82" s="2"/>
      <c r="O82" s="2">
        <f t="shared" si="72"/>
        <v>357.84</v>
      </c>
      <c r="P82" s="2">
        <f t="shared" si="73"/>
        <v>357.84</v>
      </c>
      <c r="Q82" s="2">
        <f t="shared" ref="Q82:Q91" si="103">(ROUND((ROUND(((ET82)*AV82*I82),2)*BB82),2)+ROUND((ROUND(((AE82-(EU82))*AV82*I82),2)*BS82),2))</f>
        <v>0</v>
      </c>
      <c r="R82" s="2">
        <f t="shared" si="74"/>
        <v>0</v>
      </c>
      <c r="S82" s="2">
        <f t="shared" si="75"/>
        <v>0</v>
      </c>
      <c r="T82" s="2">
        <f t="shared" si="76"/>
        <v>0</v>
      </c>
      <c r="U82" s="2">
        <f t="shared" si="77"/>
        <v>0</v>
      </c>
      <c r="V82" s="2">
        <f t="shared" si="78"/>
        <v>0</v>
      </c>
      <c r="W82" s="2">
        <f t="shared" si="79"/>
        <v>0</v>
      </c>
      <c r="X82" s="2">
        <f t="shared" si="80"/>
        <v>0</v>
      </c>
      <c r="Y82" s="2">
        <f t="shared" si="81"/>
        <v>0</v>
      </c>
      <c r="Z82" s="2"/>
      <c r="AA82" s="2">
        <v>50500741</v>
      </c>
      <c r="AB82" s="2">
        <f t="shared" si="82"/>
        <v>29.82</v>
      </c>
      <c r="AC82" s="2">
        <f t="shared" si="83"/>
        <v>29.82</v>
      </c>
      <c r="AD82" s="2">
        <f t="shared" ref="AD82:AD91" si="104">ROUND((((ET82)-(EU82))+AE82),6)</f>
        <v>0</v>
      </c>
      <c r="AE82" s="2">
        <f t="shared" ref="AE82:AE91" si="105">ROUND((EU82),6)</f>
        <v>0</v>
      </c>
      <c r="AF82" s="2">
        <f t="shared" ref="AF82:AF91" si="106">ROUND((EV82),6)</f>
        <v>0</v>
      </c>
      <c r="AG82" s="2">
        <f t="shared" si="84"/>
        <v>0</v>
      </c>
      <c r="AH82" s="2">
        <f t="shared" ref="AH82:AH91" si="107">(EW82)</f>
        <v>0</v>
      </c>
      <c r="AI82" s="2">
        <f t="shared" ref="AI82:AI91" si="108">(EX82)</f>
        <v>0</v>
      </c>
      <c r="AJ82" s="2">
        <f t="shared" si="85"/>
        <v>0</v>
      </c>
      <c r="AK82" s="2">
        <v>29.82</v>
      </c>
      <c r="AL82" s="2">
        <v>29.82</v>
      </c>
      <c r="AM82" s="2">
        <v>0</v>
      </c>
      <c r="AN82" s="2">
        <v>0</v>
      </c>
      <c r="AO82" s="2">
        <v>0</v>
      </c>
      <c r="AP82" s="2">
        <v>0</v>
      </c>
      <c r="AQ82" s="2">
        <v>0</v>
      </c>
      <c r="AR82" s="2">
        <v>0</v>
      </c>
      <c r="AS82" s="2">
        <v>0</v>
      </c>
      <c r="AT82" s="2">
        <v>112</v>
      </c>
      <c r="AU82" s="2">
        <v>70</v>
      </c>
      <c r="AV82" s="2">
        <v>1</v>
      </c>
      <c r="AW82" s="2">
        <v>1</v>
      </c>
      <c r="AX82" s="2"/>
      <c r="AY82" s="2"/>
      <c r="AZ82" s="2">
        <v>1</v>
      </c>
      <c r="BA82" s="2">
        <v>1</v>
      </c>
      <c r="BB82" s="2">
        <v>1</v>
      </c>
      <c r="BC82" s="2">
        <v>1</v>
      </c>
      <c r="BD82" s="2" t="s">
        <v>3</v>
      </c>
      <c r="BE82" s="2" t="s">
        <v>3</v>
      </c>
      <c r="BF82" s="2" t="s">
        <v>3</v>
      </c>
      <c r="BG82" s="2" t="s">
        <v>3</v>
      </c>
      <c r="BH82" s="2">
        <v>3</v>
      </c>
      <c r="BI82" s="2">
        <v>2</v>
      </c>
      <c r="BJ82" s="2" t="s">
        <v>126</v>
      </c>
      <c r="BK82" s="2"/>
      <c r="BL82" s="2"/>
      <c r="BM82" s="2">
        <v>2164</v>
      </c>
      <c r="BN82" s="2">
        <v>0</v>
      </c>
      <c r="BO82" s="2" t="s">
        <v>3</v>
      </c>
      <c r="BP82" s="2">
        <v>0</v>
      </c>
      <c r="BQ82" s="2">
        <v>40</v>
      </c>
      <c r="BR82" s="2">
        <v>0</v>
      </c>
      <c r="BS82" s="2">
        <v>1</v>
      </c>
      <c r="BT82" s="2">
        <v>1</v>
      </c>
      <c r="BU82" s="2">
        <v>1</v>
      </c>
      <c r="BV82" s="2">
        <v>1</v>
      </c>
      <c r="BW82" s="2">
        <v>1</v>
      </c>
      <c r="BX82" s="2">
        <v>1</v>
      </c>
      <c r="BY82" s="2" t="s">
        <v>3</v>
      </c>
      <c r="BZ82" s="2">
        <v>112</v>
      </c>
      <c r="CA82" s="2">
        <v>70</v>
      </c>
      <c r="CB82" s="2" t="s">
        <v>3</v>
      </c>
      <c r="CC82" s="2"/>
      <c r="CD82" s="2"/>
      <c r="CE82" s="2">
        <v>30</v>
      </c>
      <c r="CF82" s="2">
        <v>0</v>
      </c>
      <c r="CG82" s="2">
        <v>0</v>
      </c>
      <c r="CH82" s="2"/>
      <c r="CI82" s="2"/>
      <c r="CJ82" s="2"/>
      <c r="CK82" s="2"/>
      <c r="CL82" s="2"/>
      <c r="CM82" s="2">
        <v>0</v>
      </c>
      <c r="CN82" s="2" t="s">
        <v>3</v>
      </c>
      <c r="CO82" s="2">
        <v>0</v>
      </c>
      <c r="CP82" s="2">
        <f t="shared" si="86"/>
        <v>357.84</v>
      </c>
      <c r="CQ82" s="2">
        <f t="shared" si="87"/>
        <v>29.82</v>
      </c>
      <c r="CR82" s="2">
        <f t="shared" ref="CR82:CR91" si="109">(ROUND((ROUND(((ET82)*AV82*1),2)*BB82),2)+ROUND((ROUND(((AE82-(EU82))*AV82*1),2)*BS82),2))</f>
        <v>0</v>
      </c>
      <c r="CS82" s="2">
        <f t="shared" si="88"/>
        <v>0</v>
      </c>
      <c r="CT82" s="2">
        <f t="shared" si="89"/>
        <v>0</v>
      </c>
      <c r="CU82" s="2">
        <f t="shared" si="90"/>
        <v>0</v>
      </c>
      <c r="CV82" s="2">
        <f t="shared" si="91"/>
        <v>0</v>
      </c>
      <c r="CW82" s="2">
        <f t="shared" si="92"/>
        <v>0</v>
      </c>
      <c r="CX82" s="2">
        <f t="shared" si="93"/>
        <v>0</v>
      </c>
      <c r="CY82" s="2">
        <f>((S82*BZ82)/100)</f>
        <v>0</v>
      </c>
      <c r="CZ82" s="2">
        <f>((S82*CA82)/100)</f>
        <v>0</v>
      </c>
      <c r="DA82" s="2"/>
      <c r="DB82" s="2"/>
      <c r="DC82" s="2" t="s">
        <v>3</v>
      </c>
      <c r="DD82" s="2" t="s">
        <v>3</v>
      </c>
      <c r="DE82" s="2" t="s">
        <v>3</v>
      </c>
      <c r="DF82" s="2" t="s">
        <v>3</v>
      </c>
      <c r="DG82" s="2" t="s">
        <v>3</v>
      </c>
      <c r="DH82" s="2" t="s">
        <v>3</v>
      </c>
      <c r="DI82" s="2" t="s">
        <v>3</v>
      </c>
      <c r="DJ82" s="2" t="s">
        <v>3</v>
      </c>
      <c r="DK82" s="2" t="s">
        <v>3</v>
      </c>
      <c r="DL82" s="2" t="s">
        <v>3</v>
      </c>
      <c r="DM82" s="2" t="s">
        <v>3</v>
      </c>
      <c r="DN82" s="2">
        <v>0</v>
      </c>
      <c r="DO82" s="2">
        <v>0</v>
      </c>
      <c r="DP82" s="2">
        <v>1</v>
      </c>
      <c r="DQ82" s="2">
        <v>1</v>
      </c>
      <c r="DR82" s="2"/>
      <c r="DS82" s="2"/>
      <c r="DT82" s="2"/>
      <c r="DU82" s="2">
        <v>1010</v>
      </c>
      <c r="DV82" s="2" t="s">
        <v>125</v>
      </c>
      <c r="DW82" s="2" t="s">
        <v>125</v>
      </c>
      <c r="DX82" s="2">
        <v>1</v>
      </c>
      <c r="DY82" s="2"/>
      <c r="DZ82" s="2" t="s">
        <v>3</v>
      </c>
      <c r="EA82" s="2" t="s">
        <v>3</v>
      </c>
      <c r="EB82" s="2" t="s">
        <v>3</v>
      </c>
      <c r="EC82" s="2" t="s">
        <v>3</v>
      </c>
      <c r="ED82" s="2"/>
      <c r="EE82" s="2">
        <v>50459419</v>
      </c>
      <c r="EF82" s="2">
        <v>40</v>
      </c>
      <c r="EG82" s="2" t="s">
        <v>119</v>
      </c>
      <c r="EH82" s="2">
        <v>0</v>
      </c>
      <c r="EI82" s="2" t="s">
        <v>3</v>
      </c>
      <c r="EJ82" s="2">
        <v>2</v>
      </c>
      <c r="EK82" s="2">
        <v>2164</v>
      </c>
      <c r="EL82" s="2" t="s">
        <v>120</v>
      </c>
      <c r="EM82" s="2" t="s">
        <v>121</v>
      </c>
      <c r="EN82" s="2"/>
      <c r="EO82" s="2" t="s">
        <v>3</v>
      </c>
      <c r="EP82" s="2"/>
      <c r="EQ82" s="2">
        <v>0</v>
      </c>
      <c r="ER82" s="2">
        <v>29.82</v>
      </c>
      <c r="ES82" s="2">
        <v>29.82</v>
      </c>
      <c r="ET82" s="2">
        <v>0</v>
      </c>
      <c r="EU82" s="2">
        <v>0</v>
      </c>
      <c r="EV82" s="2">
        <v>0</v>
      </c>
      <c r="EW82" s="2">
        <v>0</v>
      </c>
      <c r="EX82" s="2">
        <v>0</v>
      </c>
      <c r="EY82" s="2"/>
      <c r="EZ82" s="2"/>
      <c r="FA82" s="2"/>
      <c r="FB82" s="2"/>
      <c r="FC82" s="2"/>
      <c r="FD82" s="2"/>
      <c r="FE82" s="2"/>
      <c r="FF82" s="2"/>
      <c r="FG82" s="2"/>
      <c r="FH82" s="2"/>
      <c r="FI82" s="2"/>
      <c r="FJ82" s="2"/>
      <c r="FK82" s="2"/>
      <c r="FL82" s="2"/>
      <c r="FM82" s="2"/>
      <c r="FN82" s="2"/>
      <c r="FO82" s="2"/>
      <c r="FP82" s="2"/>
      <c r="FQ82" s="2">
        <v>0</v>
      </c>
      <c r="FR82" s="2">
        <f t="shared" si="94"/>
        <v>0</v>
      </c>
      <c r="FS82" s="2">
        <v>0</v>
      </c>
      <c r="FT82" s="2"/>
      <c r="FU82" s="2"/>
      <c r="FV82" s="2"/>
      <c r="FW82" s="2"/>
      <c r="FX82" s="2">
        <v>112</v>
      </c>
      <c r="FY82" s="2">
        <v>70</v>
      </c>
      <c r="FZ82" s="2"/>
      <c r="GA82" s="2" t="s">
        <v>3</v>
      </c>
      <c r="GB82" s="2"/>
      <c r="GC82" s="2"/>
      <c r="GD82" s="2">
        <v>0</v>
      </c>
      <c r="GE82" s="2"/>
      <c r="GF82" s="2">
        <v>-1063207489</v>
      </c>
      <c r="GG82" s="2">
        <v>2</v>
      </c>
      <c r="GH82" s="2">
        <v>1</v>
      </c>
      <c r="GI82" s="2">
        <v>-2</v>
      </c>
      <c r="GJ82" s="2">
        <v>0</v>
      </c>
      <c r="GK82" s="2">
        <f>ROUND(R82*(R12)/100,2)</f>
        <v>0</v>
      </c>
      <c r="GL82" s="2">
        <f t="shared" si="95"/>
        <v>0</v>
      </c>
      <c r="GM82" s="2">
        <f t="shared" si="96"/>
        <v>357.84</v>
      </c>
      <c r="GN82" s="2">
        <f t="shared" si="97"/>
        <v>0</v>
      </c>
      <c r="GO82" s="2">
        <f t="shared" si="98"/>
        <v>357.84</v>
      </c>
      <c r="GP82" s="2">
        <f t="shared" si="99"/>
        <v>0</v>
      </c>
      <c r="GQ82" s="2"/>
      <c r="GR82" s="2">
        <v>0</v>
      </c>
      <c r="GS82" s="2">
        <v>3</v>
      </c>
      <c r="GT82" s="2">
        <v>0</v>
      </c>
      <c r="GU82" s="2" t="s">
        <v>3</v>
      </c>
      <c r="GV82" s="2">
        <f t="shared" si="100"/>
        <v>0</v>
      </c>
      <c r="GW82" s="2">
        <v>1</v>
      </c>
      <c r="GX82" s="2">
        <f t="shared" si="101"/>
        <v>0</v>
      </c>
      <c r="GY82" s="2"/>
      <c r="GZ82" s="2"/>
      <c r="HA82" s="2">
        <v>0</v>
      </c>
      <c r="HB82" s="2">
        <v>0</v>
      </c>
      <c r="HC82" s="2">
        <f t="shared" si="102"/>
        <v>0</v>
      </c>
      <c r="HD82" s="2"/>
      <c r="HE82" s="2" t="s">
        <v>3</v>
      </c>
      <c r="HF82" s="2" t="s">
        <v>3</v>
      </c>
      <c r="HG82" s="2"/>
      <c r="HH82" s="2"/>
      <c r="HI82" s="2"/>
      <c r="HJ82" s="2"/>
      <c r="HK82" s="2"/>
      <c r="HL82" s="2"/>
      <c r="HM82" s="2" t="s">
        <v>3</v>
      </c>
      <c r="HN82" s="2" t="s">
        <v>3</v>
      </c>
      <c r="HO82" s="2" t="s">
        <v>3</v>
      </c>
      <c r="HP82" s="2" t="s">
        <v>3</v>
      </c>
      <c r="HQ82" s="2" t="s">
        <v>3</v>
      </c>
      <c r="HR82" s="2"/>
      <c r="HS82" s="2"/>
      <c r="HT82" s="2"/>
      <c r="HU82" s="2"/>
      <c r="HV82" s="2"/>
      <c r="HW82" s="2"/>
      <c r="HX82" s="2"/>
      <c r="HY82" s="2"/>
      <c r="HZ82" s="2"/>
      <c r="IA82" s="2"/>
      <c r="IB82" s="2"/>
      <c r="IC82" s="2"/>
      <c r="ID82" s="2"/>
      <c r="IE82" s="2"/>
      <c r="IF82" s="2"/>
      <c r="IG82" s="2"/>
      <c r="IH82" s="2"/>
      <c r="II82" s="2"/>
      <c r="IJ82" s="2"/>
      <c r="IK82" s="2">
        <v>0</v>
      </c>
      <c r="IL82" s="2"/>
      <c r="IM82" s="2"/>
      <c r="IN82" s="2"/>
      <c r="IO82" s="2"/>
      <c r="IP82" s="2"/>
      <c r="IQ82" s="2"/>
      <c r="IR82" s="2"/>
      <c r="IS82" s="2"/>
      <c r="IT82" s="2"/>
      <c r="IU82" s="2"/>
    </row>
    <row r="83" spans="1:255" x14ac:dyDescent="0.2">
      <c r="A83">
        <v>18</v>
      </c>
      <c r="B83">
        <v>1</v>
      </c>
      <c r="E83" t="s">
        <v>122</v>
      </c>
      <c r="F83" t="s">
        <v>123</v>
      </c>
      <c r="G83" t="s">
        <v>124</v>
      </c>
      <c r="H83" t="s">
        <v>125</v>
      </c>
      <c r="I83">
        <f>I81*J83</f>
        <v>12</v>
      </c>
      <c r="J83">
        <v>1</v>
      </c>
      <c r="K83">
        <v>1</v>
      </c>
      <c r="O83">
        <f t="shared" si="72"/>
        <v>626.22</v>
      </c>
      <c r="P83">
        <f t="shared" si="73"/>
        <v>626.22</v>
      </c>
      <c r="Q83">
        <f t="shared" si="103"/>
        <v>0</v>
      </c>
      <c r="R83">
        <f t="shared" si="74"/>
        <v>0</v>
      </c>
      <c r="S83">
        <f t="shared" si="75"/>
        <v>0</v>
      </c>
      <c r="T83">
        <f t="shared" si="76"/>
        <v>0</v>
      </c>
      <c r="U83">
        <f t="shared" si="77"/>
        <v>0</v>
      </c>
      <c r="V83">
        <f t="shared" si="78"/>
        <v>0</v>
      </c>
      <c r="W83">
        <f t="shared" si="79"/>
        <v>0</v>
      </c>
      <c r="X83">
        <f t="shared" si="80"/>
        <v>0</v>
      </c>
      <c r="Y83">
        <f t="shared" si="81"/>
        <v>0</v>
      </c>
      <c r="AA83">
        <v>50500738</v>
      </c>
      <c r="AB83">
        <f t="shared" si="82"/>
        <v>29.82</v>
      </c>
      <c r="AC83">
        <f t="shared" si="83"/>
        <v>29.82</v>
      </c>
      <c r="AD83">
        <f t="shared" si="104"/>
        <v>0</v>
      </c>
      <c r="AE83">
        <f t="shared" si="105"/>
        <v>0</v>
      </c>
      <c r="AF83">
        <f t="shared" si="106"/>
        <v>0</v>
      </c>
      <c r="AG83">
        <f t="shared" si="84"/>
        <v>0</v>
      </c>
      <c r="AH83">
        <f t="shared" si="107"/>
        <v>0</v>
      </c>
      <c r="AI83">
        <f t="shared" si="108"/>
        <v>0</v>
      </c>
      <c r="AJ83">
        <f t="shared" si="85"/>
        <v>0</v>
      </c>
      <c r="AK83">
        <v>29.82</v>
      </c>
      <c r="AL83">
        <v>29.82</v>
      </c>
      <c r="AM83">
        <v>0</v>
      </c>
      <c r="AN83">
        <v>0</v>
      </c>
      <c r="AO83">
        <v>0</v>
      </c>
      <c r="AP83">
        <v>0</v>
      </c>
      <c r="AQ83">
        <v>0</v>
      </c>
      <c r="AR83">
        <v>0</v>
      </c>
      <c r="AS83">
        <v>0</v>
      </c>
      <c r="AT83">
        <v>0</v>
      </c>
      <c r="AU83">
        <v>0</v>
      </c>
      <c r="AV83">
        <v>1</v>
      </c>
      <c r="AW83">
        <v>1</v>
      </c>
      <c r="AZ83">
        <v>1</v>
      </c>
      <c r="BA83">
        <v>1</v>
      </c>
      <c r="BB83">
        <v>1</v>
      </c>
      <c r="BC83">
        <v>1.75</v>
      </c>
      <c r="BD83" t="s">
        <v>3</v>
      </c>
      <c r="BE83" t="s">
        <v>3</v>
      </c>
      <c r="BF83" t="s">
        <v>3</v>
      </c>
      <c r="BG83" t="s">
        <v>3</v>
      </c>
      <c r="BH83">
        <v>3</v>
      </c>
      <c r="BI83">
        <v>2</v>
      </c>
      <c r="BJ83" t="s">
        <v>126</v>
      </c>
      <c r="BM83">
        <v>2164</v>
      </c>
      <c r="BN83">
        <v>0</v>
      </c>
      <c r="BO83" t="s">
        <v>123</v>
      </c>
      <c r="BP83">
        <v>1</v>
      </c>
      <c r="BQ83">
        <v>40</v>
      </c>
      <c r="BR83">
        <v>0</v>
      </c>
      <c r="BS83">
        <v>1</v>
      </c>
      <c r="BT83">
        <v>1</v>
      </c>
      <c r="BU83">
        <v>1</v>
      </c>
      <c r="BV83">
        <v>1</v>
      </c>
      <c r="BW83">
        <v>1</v>
      </c>
      <c r="BX83">
        <v>1</v>
      </c>
      <c r="BY83" t="s">
        <v>3</v>
      </c>
      <c r="BZ83">
        <v>0</v>
      </c>
      <c r="CA83">
        <v>0</v>
      </c>
      <c r="CB83" t="s">
        <v>3</v>
      </c>
      <c r="CE83">
        <v>30</v>
      </c>
      <c r="CF83">
        <v>0</v>
      </c>
      <c r="CG83">
        <v>0</v>
      </c>
      <c r="CM83">
        <v>0</v>
      </c>
      <c r="CN83" t="s">
        <v>3</v>
      </c>
      <c r="CO83">
        <v>0</v>
      </c>
      <c r="CP83">
        <f t="shared" si="86"/>
        <v>626.22</v>
      </c>
      <c r="CQ83">
        <f t="shared" si="87"/>
        <v>52.19</v>
      </c>
      <c r="CR83">
        <f t="shared" si="109"/>
        <v>0</v>
      </c>
      <c r="CS83">
        <f t="shared" si="88"/>
        <v>0</v>
      </c>
      <c r="CT83">
        <f t="shared" si="89"/>
        <v>0</v>
      </c>
      <c r="CU83">
        <f t="shared" si="90"/>
        <v>0</v>
      </c>
      <c r="CV83">
        <f t="shared" si="91"/>
        <v>0</v>
      </c>
      <c r="CW83">
        <f t="shared" si="92"/>
        <v>0</v>
      </c>
      <c r="CX83">
        <f t="shared" si="93"/>
        <v>0</v>
      </c>
      <c r="CY83">
        <f>S83*(BZ83/100)</f>
        <v>0</v>
      </c>
      <c r="CZ83">
        <f>S83*(CA83/100)</f>
        <v>0</v>
      </c>
      <c r="DC83" t="s">
        <v>3</v>
      </c>
      <c r="DD83" t="s">
        <v>3</v>
      </c>
      <c r="DE83" t="s">
        <v>3</v>
      </c>
      <c r="DF83" t="s">
        <v>3</v>
      </c>
      <c r="DG83" t="s">
        <v>3</v>
      </c>
      <c r="DH83" t="s">
        <v>3</v>
      </c>
      <c r="DI83" t="s">
        <v>3</v>
      </c>
      <c r="DJ83" t="s">
        <v>3</v>
      </c>
      <c r="DK83" t="s">
        <v>3</v>
      </c>
      <c r="DL83" t="s">
        <v>3</v>
      </c>
      <c r="DM83" t="s">
        <v>3</v>
      </c>
      <c r="DN83">
        <v>112</v>
      </c>
      <c r="DO83">
        <v>70</v>
      </c>
      <c r="DP83">
        <v>1</v>
      </c>
      <c r="DQ83">
        <v>1</v>
      </c>
      <c r="DU83">
        <v>1010</v>
      </c>
      <c r="DV83" t="s">
        <v>125</v>
      </c>
      <c r="DW83" t="s">
        <v>125</v>
      </c>
      <c r="DX83">
        <v>1</v>
      </c>
      <c r="DZ83" t="s">
        <v>3</v>
      </c>
      <c r="EA83" t="s">
        <v>3</v>
      </c>
      <c r="EB83" t="s">
        <v>3</v>
      </c>
      <c r="EC83" t="s">
        <v>3</v>
      </c>
      <c r="EE83">
        <v>50459419</v>
      </c>
      <c r="EF83">
        <v>40</v>
      </c>
      <c r="EG83" t="s">
        <v>119</v>
      </c>
      <c r="EH83">
        <v>0</v>
      </c>
      <c r="EI83" t="s">
        <v>3</v>
      </c>
      <c r="EJ83">
        <v>2</v>
      </c>
      <c r="EK83">
        <v>2164</v>
      </c>
      <c r="EL83" t="s">
        <v>120</v>
      </c>
      <c r="EM83" t="s">
        <v>121</v>
      </c>
      <c r="EO83" t="s">
        <v>3</v>
      </c>
      <c r="EQ83">
        <v>0</v>
      </c>
      <c r="ER83">
        <v>29.82</v>
      </c>
      <c r="ES83">
        <v>29.82</v>
      </c>
      <c r="ET83">
        <v>0</v>
      </c>
      <c r="EU83">
        <v>0</v>
      </c>
      <c r="EV83">
        <v>0</v>
      </c>
      <c r="EW83">
        <v>0</v>
      </c>
      <c r="EX83">
        <v>0</v>
      </c>
      <c r="FQ83">
        <v>0</v>
      </c>
      <c r="FR83">
        <f t="shared" si="94"/>
        <v>0</v>
      </c>
      <c r="FS83">
        <v>0</v>
      </c>
      <c r="FX83">
        <v>112</v>
      </c>
      <c r="FY83">
        <v>70</v>
      </c>
      <c r="GA83" t="s">
        <v>3</v>
      </c>
      <c r="GD83">
        <v>0</v>
      </c>
      <c r="GF83">
        <v>-1063207489</v>
      </c>
      <c r="GG83">
        <v>2</v>
      </c>
      <c r="GH83">
        <v>1</v>
      </c>
      <c r="GI83">
        <v>2</v>
      </c>
      <c r="GJ83">
        <v>0</v>
      </c>
      <c r="GK83">
        <f>ROUND(R83*(S12)/100,2)</f>
        <v>0</v>
      </c>
      <c r="GL83">
        <f t="shared" si="95"/>
        <v>0</v>
      </c>
      <c r="GM83">
        <f t="shared" si="96"/>
        <v>626.22</v>
      </c>
      <c r="GN83">
        <f t="shared" si="97"/>
        <v>0</v>
      </c>
      <c r="GO83">
        <f t="shared" si="98"/>
        <v>626.22</v>
      </c>
      <c r="GP83">
        <f t="shared" si="99"/>
        <v>0</v>
      </c>
      <c r="GR83">
        <v>0</v>
      </c>
      <c r="GS83">
        <v>3</v>
      </c>
      <c r="GT83">
        <v>0</v>
      </c>
      <c r="GU83" t="s">
        <v>3</v>
      </c>
      <c r="GV83">
        <f t="shared" si="100"/>
        <v>0</v>
      </c>
      <c r="GW83">
        <v>1</v>
      </c>
      <c r="GX83">
        <f t="shared" si="101"/>
        <v>0</v>
      </c>
      <c r="HA83">
        <v>0</v>
      </c>
      <c r="HB83">
        <v>0</v>
      </c>
      <c r="HC83">
        <f t="shared" si="102"/>
        <v>0</v>
      </c>
      <c r="HE83" t="s">
        <v>3</v>
      </c>
      <c r="HF83" t="s">
        <v>3</v>
      </c>
      <c r="HM83" t="s">
        <v>3</v>
      </c>
      <c r="HN83" t="s">
        <v>3</v>
      </c>
      <c r="HO83" t="s">
        <v>3</v>
      </c>
      <c r="HP83" t="s">
        <v>3</v>
      </c>
      <c r="HQ83" t="s">
        <v>3</v>
      </c>
      <c r="IK83">
        <v>0</v>
      </c>
    </row>
    <row r="84" spans="1:255" x14ac:dyDescent="0.2">
      <c r="A84" s="2">
        <v>18</v>
      </c>
      <c r="B84" s="2">
        <v>1</v>
      </c>
      <c r="C84" s="2"/>
      <c r="D84" s="2"/>
      <c r="E84" s="2" t="s">
        <v>127</v>
      </c>
      <c r="F84" s="2" t="s">
        <v>128</v>
      </c>
      <c r="G84" s="2" t="s">
        <v>129</v>
      </c>
      <c r="H84" s="2" t="s">
        <v>125</v>
      </c>
      <c r="I84" s="2">
        <f>I80*J84</f>
        <v>12</v>
      </c>
      <c r="J84" s="2">
        <v>1</v>
      </c>
      <c r="K84" s="2">
        <v>1</v>
      </c>
      <c r="L84" s="2"/>
      <c r="M84" s="2"/>
      <c r="N84" s="2"/>
      <c r="O84" s="2">
        <f t="shared" si="72"/>
        <v>218.52</v>
      </c>
      <c r="P84" s="2">
        <f t="shared" si="73"/>
        <v>218.52</v>
      </c>
      <c r="Q84" s="2">
        <f t="shared" si="103"/>
        <v>0</v>
      </c>
      <c r="R84" s="2">
        <f t="shared" si="74"/>
        <v>0</v>
      </c>
      <c r="S84" s="2">
        <f t="shared" si="75"/>
        <v>0</v>
      </c>
      <c r="T84" s="2">
        <f t="shared" si="76"/>
        <v>0</v>
      </c>
      <c r="U84" s="2">
        <f t="shared" si="77"/>
        <v>0</v>
      </c>
      <c r="V84" s="2">
        <f t="shared" si="78"/>
        <v>0</v>
      </c>
      <c r="W84" s="2">
        <f t="shared" si="79"/>
        <v>0</v>
      </c>
      <c r="X84" s="2">
        <f t="shared" si="80"/>
        <v>0</v>
      </c>
      <c r="Y84" s="2">
        <f t="shared" si="81"/>
        <v>0</v>
      </c>
      <c r="Z84" s="2"/>
      <c r="AA84" s="2">
        <v>50500741</v>
      </c>
      <c r="AB84" s="2">
        <f t="shared" si="82"/>
        <v>18.21</v>
      </c>
      <c r="AC84" s="2">
        <f t="shared" si="83"/>
        <v>18.21</v>
      </c>
      <c r="AD84" s="2">
        <f t="shared" si="104"/>
        <v>0</v>
      </c>
      <c r="AE84" s="2">
        <f t="shared" si="105"/>
        <v>0</v>
      </c>
      <c r="AF84" s="2">
        <f t="shared" si="106"/>
        <v>0</v>
      </c>
      <c r="AG84" s="2">
        <f t="shared" si="84"/>
        <v>0</v>
      </c>
      <c r="AH84" s="2">
        <f t="shared" si="107"/>
        <v>0</v>
      </c>
      <c r="AI84" s="2">
        <f t="shared" si="108"/>
        <v>0</v>
      </c>
      <c r="AJ84" s="2">
        <f t="shared" si="85"/>
        <v>0</v>
      </c>
      <c r="AK84" s="2">
        <v>18.21</v>
      </c>
      <c r="AL84" s="2">
        <v>18.21</v>
      </c>
      <c r="AM84" s="2">
        <v>0</v>
      </c>
      <c r="AN84" s="2">
        <v>0</v>
      </c>
      <c r="AO84" s="2">
        <v>0</v>
      </c>
      <c r="AP84" s="2">
        <v>0</v>
      </c>
      <c r="AQ84" s="2">
        <v>0</v>
      </c>
      <c r="AR84" s="2">
        <v>0</v>
      </c>
      <c r="AS84" s="2">
        <v>0</v>
      </c>
      <c r="AT84" s="2">
        <v>112</v>
      </c>
      <c r="AU84" s="2">
        <v>70</v>
      </c>
      <c r="AV84" s="2">
        <v>1</v>
      </c>
      <c r="AW84" s="2">
        <v>1</v>
      </c>
      <c r="AX84" s="2"/>
      <c r="AY84" s="2"/>
      <c r="AZ84" s="2">
        <v>1</v>
      </c>
      <c r="BA84" s="2">
        <v>1</v>
      </c>
      <c r="BB84" s="2">
        <v>1</v>
      </c>
      <c r="BC84" s="2">
        <v>1</v>
      </c>
      <c r="BD84" s="2" t="s">
        <v>3</v>
      </c>
      <c r="BE84" s="2" t="s">
        <v>3</v>
      </c>
      <c r="BF84" s="2" t="s">
        <v>3</v>
      </c>
      <c r="BG84" s="2" t="s">
        <v>3</v>
      </c>
      <c r="BH84" s="2">
        <v>3</v>
      </c>
      <c r="BI84" s="2">
        <v>2</v>
      </c>
      <c r="BJ84" s="2" t="s">
        <v>130</v>
      </c>
      <c r="BK84" s="2"/>
      <c r="BL84" s="2"/>
      <c r="BM84" s="2">
        <v>2164</v>
      </c>
      <c r="BN84" s="2">
        <v>0</v>
      </c>
      <c r="BO84" s="2" t="s">
        <v>3</v>
      </c>
      <c r="BP84" s="2">
        <v>0</v>
      </c>
      <c r="BQ84" s="2">
        <v>40</v>
      </c>
      <c r="BR84" s="2">
        <v>0</v>
      </c>
      <c r="BS84" s="2">
        <v>1</v>
      </c>
      <c r="BT84" s="2">
        <v>1</v>
      </c>
      <c r="BU84" s="2">
        <v>1</v>
      </c>
      <c r="BV84" s="2">
        <v>1</v>
      </c>
      <c r="BW84" s="2">
        <v>1</v>
      </c>
      <c r="BX84" s="2">
        <v>1</v>
      </c>
      <c r="BY84" s="2" t="s">
        <v>3</v>
      </c>
      <c r="BZ84" s="2">
        <v>112</v>
      </c>
      <c r="CA84" s="2">
        <v>70</v>
      </c>
      <c r="CB84" s="2" t="s">
        <v>3</v>
      </c>
      <c r="CC84" s="2"/>
      <c r="CD84" s="2"/>
      <c r="CE84" s="2">
        <v>30</v>
      </c>
      <c r="CF84" s="2">
        <v>0</v>
      </c>
      <c r="CG84" s="2">
        <v>0</v>
      </c>
      <c r="CH84" s="2"/>
      <c r="CI84" s="2"/>
      <c r="CJ84" s="2"/>
      <c r="CK84" s="2"/>
      <c r="CL84" s="2"/>
      <c r="CM84" s="2">
        <v>0</v>
      </c>
      <c r="CN84" s="2" t="s">
        <v>3</v>
      </c>
      <c r="CO84" s="2">
        <v>0</v>
      </c>
      <c r="CP84" s="2">
        <f t="shared" si="86"/>
        <v>218.52</v>
      </c>
      <c r="CQ84" s="2">
        <f t="shared" si="87"/>
        <v>18.21</v>
      </c>
      <c r="CR84" s="2">
        <f t="shared" si="109"/>
        <v>0</v>
      </c>
      <c r="CS84" s="2">
        <f t="shared" si="88"/>
        <v>0</v>
      </c>
      <c r="CT84" s="2">
        <f t="shared" si="89"/>
        <v>0</v>
      </c>
      <c r="CU84" s="2">
        <f t="shared" si="90"/>
        <v>0</v>
      </c>
      <c r="CV84" s="2">
        <f t="shared" si="91"/>
        <v>0</v>
      </c>
      <c r="CW84" s="2">
        <f t="shared" si="92"/>
        <v>0</v>
      </c>
      <c r="CX84" s="2">
        <f t="shared" si="93"/>
        <v>0</v>
      </c>
      <c r="CY84" s="2">
        <f>((S84*BZ84)/100)</f>
        <v>0</v>
      </c>
      <c r="CZ84" s="2">
        <f>((S84*CA84)/100)</f>
        <v>0</v>
      </c>
      <c r="DA84" s="2"/>
      <c r="DB84" s="2"/>
      <c r="DC84" s="2" t="s">
        <v>3</v>
      </c>
      <c r="DD84" s="2" t="s">
        <v>3</v>
      </c>
      <c r="DE84" s="2" t="s">
        <v>3</v>
      </c>
      <c r="DF84" s="2" t="s">
        <v>3</v>
      </c>
      <c r="DG84" s="2" t="s">
        <v>3</v>
      </c>
      <c r="DH84" s="2" t="s">
        <v>3</v>
      </c>
      <c r="DI84" s="2" t="s">
        <v>3</v>
      </c>
      <c r="DJ84" s="2" t="s">
        <v>3</v>
      </c>
      <c r="DK84" s="2" t="s">
        <v>3</v>
      </c>
      <c r="DL84" s="2" t="s">
        <v>3</v>
      </c>
      <c r="DM84" s="2" t="s">
        <v>3</v>
      </c>
      <c r="DN84" s="2">
        <v>0</v>
      </c>
      <c r="DO84" s="2">
        <v>0</v>
      </c>
      <c r="DP84" s="2">
        <v>1</v>
      </c>
      <c r="DQ84" s="2">
        <v>1</v>
      </c>
      <c r="DR84" s="2"/>
      <c r="DS84" s="2"/>
      <c r="DT84" s="2"/>
      <c r="DU84" s="2">
        <v>1010</v>
      </c>
      <c r="DV84" s="2" t="s">
        <v>125</v>
      </c>
      <c r="DW84" s="2" t="s">
        <v>125</v>
      </c>
      <c r="DX84" s="2">
        <v>1</v>
      </c>
      <c r="DY84" s="2"/>
      <c r="DZ84" s="2" t="s">
        <v>3</v>
      </c>
      <c r="EA84" s="2" t="s">
        <v>3</v>
      </c>
      <c r="EB84" s="2" t="s">
        <v>3</v>
      </c>
      <c r="EC84" s="2" t="s">
        <v>3</v>
      </c>
      <c r="ED84" s="2"/>
      <c r="EE84" s="2">
        <v>50459419</v>
      </c>
      <c r="EF84" s="2">
        <v>40</v>
      </c>
      <c r="EG84" s="2" t="s">
        <v>119</v>
      </c>
      <c r="EH84" s="2">
        <v>0</v>
      </c>
      <c r="EI84" s="2" t="s">
        <v>3</v>
      </c>
      <c r="EJ84" s="2">
        <v>2</v>
      </c>
      <c r="EK84" s="2">
        <v>2164</v>
      </c>
      <c r="EL84" s="2" t="s">
        <v>120</v>
      </c>
      <c r="EM84" s="2" t="s">
        <v>121</v>
      </c>
      <c r="EN84" s="2"/>
      <c r="EO84" s="2" t="s">
        <v>3</v>
      </c>
      <c r="EP84" s="2"/>
      <c r="EQ84" s="2">
        <v>0</v>
      </c>
      <c r="ER84" s="2">
        <v>18.21</v>
      </c>
      <c r="ES84" s="2">
        <v>18.21</v>
      </c>
      <c r="ET84" s="2">
        <v>0</v>
      </c>
      <c r="EU84" s="2">
        <v>0</v>
      </c>
      <c r="EV84" s="2">
        <v>0</v>
      </c>
      <c r="EW84" s="2">
        <v>0</v>
      </c>
      <c r="EX84" s="2">
        <v>0</v>
      </c>
      <c r="EY84" s="2"/>
      <c r="EZ84" s="2"/>
      <c r="FA84" s="2"/>
      <c r="FB84" s="2"/>
      <c r="FC84" s="2"/>
      <c r="FD84" s="2"/>
      <c r="FE84" s="2"/>
      <c r="FF84" s="2"/>
      <c r="FG84" s="2"/>
      <c r="FH84" s="2"/>
      <c r="FI84" s="2"/>
      <c r="FJ84" s="2"/>
      <c r="FK84" s="2"/>
      <c r="FL84" s="2"/>
      <c r="FM84" s="2"/>
      <c r="FN84" s="2"/>
      <c r="FO84" s="2"/>
      <c r="FP84" s="2"/>
      <c r="FQ84" s="2">
        <v>0</v>
      </c>
      <c r="FR84" s="2">
        <f t="shared" si="94"/>
        <v>0</v>
      </c>
      <c r="FS84" s="2">
        <v>0</v>
      </c>
      <c r="FT84" s="2"/>
      <c r="FU84" s="2"/>
      <c r="FV84" s="2"/>
      <c r="FW84" s="2"/>
      <c r="FX84" s="2">
        <v>112</v>
      </c>
      <c r="FY84" s="2">
        <v>70</v>
      </c>
      <c r="FZ84" s="2"/>
      <c r="GA84" s="2" t="s">
        <v>3</v>
      </c>
      <c r="GB84" s="2"/>
      <c r="GC84" s="2"/>
      <c r="GD84" s="2">
        <v>0</v>
      </c>
      <c r="GE84" s="2"/>
      <c r="GF84" s="2">
        <v>-2076602988</v>
      </c>
      <c r="GG84" s="2">
        <v>2</v>
      </c>
      <c r="GH84" s="2">
        <v>1</v>
      </c>
      <c r="GI84" s="2">
        <v>-2</v>
      </c>
      <c r="GJ84" s="2">
        <v>0</v>
      </c>
      <c r="GK84" s="2">
        <f>ROUND(R84*(R12)/100,2)</f>
        <v>0</v>
      </c>
      <c r="GL84" s="2">
        <f t="shared" si="95"/>
        <v>0</v>
      </c>
      <c r="GM84" s="2">
        <f t="shared" si="96"/>
        <v>218.52</v>
      </c>
      <c r="GN84" s="2">
        <f t="shared" si="97"/>
        <v>0</v>
      </c>
      <c r="GO84" s="2">
        <f t="shared" si="98"/>
        <v>218.52</v>
      </c>
      <c r="GP84" s="2">
        <f t="shared" si="99"/>
        <v>0</v>
      </c>
      <c r="GQ84" s="2"/>
      <c r="GR84" s="2">
        <v>0</v>
      </c>
      <c r="GS84" s="2">
        <v>3</v>
      </c>
      <c r="GT84" s="2">
        <v>0</v>
      </c>
      <c r="GU84" s="2" t="s">
        <v>3</v>
      </c>
      <c r="GV84" s="2">
        <f t="shared" si="100"/>
        <v>0</v>
      </c>
      <c r="GW84" s="2">
        <v>1</v>
      </c>
      <c r="GX84" s="2">
        <f t="shared" si="101"/>
        <v>0</v>
      </c>
      <c r="GY84" s="2"/>
      <c r="GZ84" s="2"/>
      <c r="HA84" s="2">
        <v>0</v>
      </c>
      <c r="HB84" s="2">
        <v>0</v>
      </c>
      <c r="HC84" s="2">
        <f t="shared" si="102"/>
        <v>0</v>
      </c>
      <c r="HD84" s="2"/>
      <c r="HE84" s="2" t="s">
        <v>3</v>
      </c>
      <c r="HF84" s="2" t="s">
        <v>3</v>
      </c>
      <c r="HG84" s="2"/>
      <c r="HH84" s="2"/>
      <c r="HI84" s="2"/>
      <c r="HJ84" s="2"/>
      <c r="HK84" s="2"/>
      <c r="HL84" s="2"/>
      <c r="HM84" s="2" t="s">
        <v>3</v>
      </c>
      <c r="HN84" s="2" t="s">
        <v>3</v>
      </c>
      <c r="HO84" s="2" t="s">
        <v>3</v>
      </c>
      <c r="HP84" s="2" t="s">
        <v>3</v>
      </c>
      <c r="HQ84" s="2" t="s">
        <v>3</v>
      </c>
      <c r="HR84" s="2"/>
      <c r="HS84" s="2"/>
      <c r="HT84" s="2"/>
      <c r="HU84" s="2"/>
      <c r="HV84" s="2"/>
      <c r="HW84" s="2"/>
      <c r="HX84" s="2"/>
      <c r="HY84" s="2"/>
      <c r="HZ84" s="2"/>
      <c r="IA84" s="2"/>
      <c r="IB84" s="2"/>
      <c r="IC84" s="2"/>
      <c r="ID84" s="2"/>
      <c r="IE84" s="2"/>
      <c r="IF84" s="2"/>
      <c r="IG84" s="2"/>
      <c r="IH84" s="2"/>
      <c r="II84" s="2"/>
      <c r="IJ84" s="2"/>
      <c r="IK84" s="2">
        <v>0</v>
      </c>
      <c r="IL84" s="2"/>
      <c r="IM84" s="2"/>
      <c r="IN84" s="2"/>
      <c r="IO84" s="2"/>
      <c r="IP84" s="2"/>
      <c r="IQ84" s="2"/>
      <c r="IR84" s="2"/>
      <c r="IS84" s="2"/>
      <c r="IT84" s="2"/>
      <c r="IU84" s="2"/>
    </row>
    <row r="85" spans="1:255" x14ac:dyDescent="0.2">
      <c r="A85">
        <v>18</v>
      </c>
      <c r="B85">
        <v>1</v>
      </c>
      <c r="E85" t="s">
        <v>127</v>
      </c>
      <c r="F85" t="s">
        <v>128</v>
      </c>
      <c r="G85" t="s">
        <v>129</v>
      </c>
      <c r="H85" t="s">
        <v>125</v>
      </c>
      <c r="I85">
        <f>I81*J85</f>
        <v>12</v>
      </c>
      <c r="J85">
        <v>1</v>
      </c>
      <c r="K85">
        <v>1</v>
      </c>
      <c r="O85">
        <f t="shared" si="72"/>
        <v>1464.08</v>
      </c>
      <c r="P85">
        <f t="shared" si="73"/>
        <v>1464.08</v>
      </c>
      <c r="Q85">
        <f t="shared" si="103"/>
        <v>0</v>
      </c>
      <c r="R85">
        <f t="shared" si="74"/>
        <v>0</v>
      </c>
      <c r="S85">
        <f t="shared" si="75"/>
        <v>0</v>
      </c>
      <c r="T85">
        <f t="shared" si="76"/>
        <v>0</v>
      </c>
      <c r="U85">
        <f t="shared" si="77"/>
        <v>0</v>
      </c>
      <c r="V85">
        <f t="shared" si="78"/>
        <v>0</v>
      </c>
      <c r="W85">
        <f t="shared" si="79"/>
        <v>0</v>
      </c>
      <c r="X85">
        <f t="shared" si="80"/>
        <v>0</v>
      </c>
      <c r="Y85">
        <f t="shared" si="81"/>
        <v>0</v>
      </c>
      <c r="AA85">
        <v>50500738</v>
      </c>
      <c r="AB85">
        <f t="shared" si="82"/>
        <v>18.21</v>
      </c>
      <c r="AC85">
        <f t="shared" si="83"/>
        <v>18.21</v>
      </c>
      <c r="AD85">
        <f t="shared" si="104"/>
        <v>0</v>
      </c>
      <c r="AE85">
        <f t="shared" si="105"/>
        <v>0</v>
      </c>
      <c r="AF85">
        <f t="shared" si="106"/>
        <v>0</v>
      </c>
      <c r="AG85">
        <f t="shared" si="84"/>
        <v>0</v>
      </c>
      <c r="AH85">
        <f t="shared" si="107"/>
        <v>0</v>
      </c>
      <c r="AI85">
        <f t="shared" si="108"/>
        <v>0</v>
      </c>
      <c r="AJ85">
        <f t="shared" si="85"/>
        <v>0</v>
      </c>
      <c r="AK85">
        <v>18.21</v>
      </c>
      <c r="AL85">
        <v>18.21</v>
      </c>
      <c r="AM85">
        <v>0</v>
      </c>
      <c r="AN85">
        <v>0</v>
      </c>
      <c r="AO85">
        <v>0</v>
      </c>
      <c r="AP85">
        <v>0</v>
      </c>
      <c r="AQ85">
        <v>0</v>
      </c>
      <c r="AR85">
        <v>0</v>
      </c>
      <c r="AS85">
        <v>0</v>
      </c>
      <c r="AT85">
        <v>0</v>
      </c>
      <c r="AU85">
        <v>0</v>
      </c>
      <c r="AV85">
        <v>1</v>
      </c>
      <c r="AW85">
        <v>1</v>
      </c>
      <c r="AZ85">
        <v>1</v>
      </c>
      <c r="BA85">
        <v>1</v>
      </c>
      <c r="BB85">
        <v>1</v>
      </c>
      <c r="BC85">
        <v>6.7</v>
      </c>
      <c r="BD85" t="s">
        <v>3</v>
      </c>
      <c r="BE85" t="s">
        <v>3</v>
      </c>
      <c r="BF85" t="s">
        <v>3</v>
      </c>
      <c r="BG85" t="s">
        <v>3</v>
      </c>
      <c r="BH85">
        <v>3</v>
      </c>
      <c r="BI85">
        <v>2</v>
      </c>
      <c r="BJ85" t="s">
        <v>130</v>
      </c>
      <c r="BM85">
        <v>2164</v>
      </c>
      <c r="BN85">
        <v>0</v>
      </c>
      <c r="BO85" t="s">
        <v>128</v>
      </c>
      <c r="BP85">
        <v>1</v>
      </c>
      <c r="BQ85">
        <v>40</v>
      </c>
      <c r="BR85">
        <v>0</v>
      </c>
      <c r="BS85">
        <v>1</v>
      </c>
      <c r="BT85">
        <v>1</v>
      </c>
      <c r="BU85">
        <v>1</v>
      </c>
      <c r="BV85">
        <v>1</v>
      </c>
      <c r="BW85">
        <v>1</v>
      </c>
      <c r="BX85">
        <v>1</v>
      </c>
      <c r="BY85" t="s">
        <v>3</v>
      </c>
      <c r="BZ85">
        <v>0</v>
      </c>
      <c r="CA85">
        <v>0</v>
      </c>
      <c r="CB85" t="s">
        <v>3</v>
      </c>
      <c r="CE85">
        <v>30</v>
      </c>
      <c r="CF85">
        <v>0</v>
      </c>
      <c r="CG85">
        <v>0</v>
      </c>
      <c r="CM85">
        <v>0</v>
      </c>
      <c r="CN85" t="s">
        <v>3</v>
      </c>
      <c r="CO85">
        <v>0</v>
      </c>
      <c r="CP85">
        <f t="shared" si="86"/>
        <v>1464.08</v>
      </c>
      <c r="CQ85">
        <f t="shared" si="87"/>
        <v>122.01</v>
      </c>
      <c r="CR85">
        <f t="shared" si="109"/>
        <v>0</v>
      </c>
      <c r="CS85">
        <f t="shared" si="88"/>
        <v>0</v>
      </c>
      <c r="CT85">
        <f t="shared" si="89"/>
        <v>0</v>
      </c>
      <c r="CU85">
        <f t="shared" si="90"/>
        <v>0</v>
      </c>
      <c r="CV85">
        <f t="shared" si="91"/>
        <v>0</v>
      </c>
      <c r="CW85">
        <f t="shared" si="92"/>
        <v>0</v>
      </c>
      <c r="CX85">
        <f t="shared" si="93"/>
        <v>0</v>
      </c>
      <c r="CY85">
        <f>S85*(BZ85/100)</f>
        <v>0</v>
      </c>
      <c r="CZ85">
        <f>S85*(CA85/100)</f>
        <v>0</v>
      </c>
      <c r="DC85" t="s">
        <v>3</v>
      </c>
      <c r="DD85" t="s">
        <v>3</v>
      </c>
      <c r="DE85" t="s">
        <v>3</v>
      </c>
      <c r="DF85" t="s">
        <v>3</v>
      </c>
      <c r="DG85" t="s">
        <v>3</v>
      </c>
      <c r="DH85" t="s">
        <v>3</v>
      </c>
      <c r="DI85" t="s">
        <v>3</v>
      </c>
      <c r="DJ85" t="s">
        <v>3</v>
      </c>
      <c r="DK85" t="s">
        <v>3</v>
      </c>
      <c r="DL85" t="s">
        <v>3</v>
      </c>
      <c r="DM85" t="s">
        <v>3</v>
      </c>
      <c r="DN85">
        <v>112</v>
      </c>
      <c r="DO85">
        <v>70</v>
      </c>
      <c r="DP85">
        <v>1</v>
      </c>
      <c r="DQ85">
        <v>1</v>
      </c>
      <c r="DU85">
        <v>1010</v>
      </c>
      <c r="DV85" t="s">
        <v>125</v>
      </c>
      <c r="DW85" t="s">
        <v>125</v>
      </c>
      <c r="DX85">
        <v>1</v>
      </c>
      <c r="DZ85" t="s">
        <v>3</v>
      </c>
      <c r="EA85" t="s">
        <v>3</v>
      </c>
      <c r="EB85" t="s">
        <v>3</v>
      </c>
      <c r="EC85" t="s">
        <v>3</v>
      </c>
      <c r="EE85">
        <v>50459419</v>
      </c>
      <c r="EF85">
        <v>40</v>
      </c>
      <c r="EG85" t="s">
        <v>119</v>
      </c>
      <c r="EH85">
        <v>0</v>
      </c>
      <c r="EI85" t="s">
        <v>3</v>
      </c>
      <c r="EJ85">
        <v>2</v>
      </c>
      <c r="EK85">
        <v>2164</v>
      </c>
      <c r="EL85" t="s">
        <v>120</v>
      </c>
      <c r="EM85" t="s">
        <v>121</v>
      </c>
      <c r="EO85" t="s">
        <v>3</v>
      </c>
      <c r="EQ85">
        <v>0</v>
      </c>
      <c r="ER85">
        <v>18.21</v>
      </c>
      <c r="ES85">
        <v>18.21</v>
      </c>
      <c r="ET85">
        <v>0</v>
      </c>
      <c r="EU85">
        <v>0</v>
      </c>
      <c r="EV85">
        <v>0</v>
      </c>
      <c r="EW85">
        <v>0</v>
      </c>
      <c r="EX85">
        <v>0</v>
      </c>
      <c r="FQ85">
        <v>0</v>
      </c>
      <c r="FR85">
        <f t="shared" si="94"/>
        <v>0</v>
      </c>
      <c r="FS85">
        <v>0</v>
      </c>
      <c r="FX85">
        <v>112</v>
      </c>
      <c r="FY85">
        <v>70</v>
      </c>
      <c r="GA85" t="s">
        <v>3</v>
      </c>
      <c r="GD85">
        <v>0</v>
      </c>
      <c r="GF85">
        <v>-2076602988</v>
      </c>
      <c r="GG85">
        <v>2</v>
      </c>
      <c r="GH85">
        <v>1</v>
      </c>
      <c r="GI85">
        <v>2</v>
      </c>
      <c r="GJ85">
        <v>0</v>
      </c>
      <c r="GK85">
        <f>ROUND(R85*(S12)/100,2)</f>
        <v>0</v>
      </c>
      <c r="GL85">
        <f t="shared" si="95"/>
        <v>0</v>
      </c>
      <c r="GM85">
        <f t="shared" si="96"/>
        <v>1464.08</v>
      </c>
      <c r="GN85">
        <f t="shared" si="97"/>
        <v>0</v>
      </c>
      <c r="GO85">
        <f t="shared" si="98"/>
        <v>1464.08</v>
      </c>
      <c r="GP85">
        <f t="shared" si="99"/>
        <v>0</v>
      </c>
      <c r="GR85">
        <v>0</v>
      </c>
      <c r="GS85">
        <v>3</v>
      </c>
      <c r="GT85">
        <v>0</v>
      </c>
      <c r="GU85" t="s">
        <v>3</v>
      </c>
      <c r="GV85">
        <f t="shared" si="100"/>
        <v>0</v>
      </c>
      <c r="GW85">
        <v>1</v>
      </c>
      <c r="GX85">
        <f t="shared" si="101"/>
        <v>0</v>
      </c>
      <c r="HA85">
        <v>0</v>
      </c>
      <c r="HB85">
        <v>0</v>
      </c>
      <c r="HC85">
        <f t="shared" si="102"/>
        <v>0</v>
      </c>
      <c r="HE85" t="s">
        <v>3</v>
      </c>
      <c r="HF85" t="s">
        <v>3</v>
      </c>
      <c r="HM85" t="s">
        <v>3</v>
      </c>
      <c r="HN85" t="s">
        <v>3</v>
      </c>
      <c r="HO85" t="s">
        <v>3</v>
      </c>
      <c r="HP85" t="s">
        <v>3</v>
      </c>
      <c r="HQ85" t="s">
        <v>3</v>
      </c>
      <c r="IK85">
        <v>0</v>
      </c>
    </row>
    <row r="86" spans="1:255" x14ac:dyDescent="0.2">
      <c r="A86" s="2">
        <v>18</v>
      </c>
      <c r="B86" s="2">
        <v>1</v>
      </c>
      <c r="C86" s="2"/>
      <c r="D86" s="2"/>
      <c r="E86" s="2" t="s">
        <v>131</v>
      </c>
      <c r="F86" s="2" t="s">
        <v>132</v>
      </c>
      <c r="G86" s="2" t="s">
        <v>133</v>
      </c>
      <c r="H86" s="2" t="s">
        <v>134</v>
      </c>
      <c r="I86" s="2">
        <f>I80*J86</f>
        <v>12</v>
      </c>
      <c r="J86" s="2">
        <v>1</v>
      </c>
      <c r="K86" s="2">
        <v>1</v>
      </c>
      <c r="L86" s="2"/>
      <c r="M86" s="2"/>
      <c r="N86" s="2"/>
      <c r="O86" s="2">
        <f t="shared" si="72"/>
        <v>1279.92</v>
      </c>
      <c r="P86" s="2">
        <f>ROUND((ROUND((AC86*I86),2)*BC86),2)</f>
        <v>1279.92</v>
      </c>
      <c r="Q86" s="2">
        <f t="shared" si="103"/>
        <v>0</v>
      </c>
      <c r="R86" s="2">
        <f t="shared" si="74"/>
        <v>0</v>
      </c>
      <c r="S86" s="2">
        <f t="shared" si="75"/>
        <v>0</v>
      </c>
      <c r="T86" s="2">
        <f t="shared" si="76"/>
        <v>0</v>
      </c>
      <c r="U86" s="2">
        <f t="shared" si="77"/>
        <v>0</v>
      </c>
      <c r="V86" s="2">
        <f t="shared" si="78"/>
        <v>0</v>
      </c>
      <c r="W86" s="2">
        <f t="shared" si="79"/>
        <v>0</v>
      </c>
      <c r="X86" s="2">
        <f t="shared" si="80"/>
        <v>0</v>
      </c>
      <c r="Y86" s="2">
        <f t="shared" si="81"/>
        <v>0</v>
      </c>
      <c r="Z86" s="2"/>
      <c r="AA86" s="2">
        <v>50500741</v>
      </c>
      <c r="AB86" s="2">
        <f t="shared" si="82"/>
        <v>106.66</v>
      </c>
      <c r="AC86" s="2">
        <f t="shared" si="83"/>
        <v>106.66</v>
      </c>
      <c r="AD86" s="2">
        <f t="shared" si="104"/>
        <v>0</v>
      </c>
      <c r="AE86" s="2">
        <f t="shared" si="105"/>
        <v>0</v>
      </c>
      <c r="AF86" s="2">
        <f t="shared" si="106"/>
        <v>0</v>
      </c>
      <c r="AG86" s="2">
        <f t="shared" si="84"/>
        <v>0</v>
      </c>
      <c r="AH86" s="2">
        <f t="shared" si="107"/>
        <v>0</v>
      </c>
      <c r="AI86" s="2">
        <f t="shared" si="108"/>
        <v>0</v>
      </c>
      <c r="AJ86" s="2">
        <f t="shared" si="85"/>
        <v>0</v>
      </c>
      <c r="AK86" s="2">
        <v>106.66</v>
      </c>
      <c r="AL86" s="2">
        <v>106.66</v>
      </c>
      <c r="AM86" s="2">
        <v>0</v>
      </c>
      <c r="AN86" s="2">
        <v>0</v>
      </c>
      <c r="AO86" s="2">
        <v>0</v>
      </c>
      <c r="AP86" s="2">
        <v>0</v>
      </c>
      <c r="AQ86" s="2">
        <v>0</v>
      </c>
      <c r="AR86" s="2">
        <v>0</v>
      </c>
      <c r="AS86" s="2">
        <v>0</v>
      </c>
      <c r="AT86" s="2">
        <v>112</v>
      </c>
      <c r="AU86" s="2">
        <v>70</v>
      </c>
      <c r="AV86" s="2">
        <v>1</v>
      </c>
      <c r="AW86" s="2">
        <v>1</v>
      </c>
      <c r="AX86" s="2"/>
      <c r="AY86" s="2"/>
      <c r="AZ86" s="2">
        <v>1</v>
      </c>
      <c r="BA86" s="2">
        <v>1</v>
      </c>
      <c r="BB86" s="2">
        <v>1</v>
      </c>
      <c r="BC86" s="2">
        <v>1</v>
      </c>
      <c r="BD86" s="2" t="s">
        <v>3</v>
      </c>
      <c r="BE86" s="2" t="s">
        <v>3</v>
      </c>
      <c r="BF86" s="2" t="s">
        <v>3</v>
      </c>
      <c r="BG86" s="2" t="s">
        <v>3</v>
      </c>
      <c r="BH86" s="2">
        <v>3</v>
      </c>
      <c r="BI86" s="2">
        <v>3</v>
      </c>
      <c r="BJ86" s="2" t="s">
        <v>135</v>
      </c>
      <c r="BK86" s="2"/>
      <c r="BL86" s="2"/>
      <c r="BM86" s="2">
        <v>746</v>
      </c>
      <c r="BN86" s="2">
        <v>0</v>
      </c>
      <c r="BO86" s="2" t="s">
        <v>3</v>
      </c>
      <c r="BP86" s="2">
        <v>0</v>
      </c>
      <c r="BQ86" s="2">
        <v>130</v>
      </c>
      <c r="BR86" s="2">
        <v>0</v>
      </c>
      <c r="BS86" s="2">
        <v>1</v>
      </c>
      <c r="BT86" s="2">
        <v>1</v>
      </c>
      <c r="BU86" s="2">
        <v>1</v>
      </c>
      <c r="BV86" s="2">
        <v>1</v>
      </c>
      <c r="BW86" s="2">
        <v>1</v>
      </c>
      <c r="BX86" s="2">
        <v>1</v>
      </c>
      <c r="BY86" s="2" t="s">
        <v>3</v>
      </c>
      <c r="BZ86" s="2">
        <v>112</v>
      </c>
      <c r="CA86" s="2">
        <v>70</v>
      </c>
      <c r="CB86" s="2" t="s">
        <v>3</v>
      </c>
      <c r="CC86" s="2"/>
      <c r="CD86" s="2"/>
      <c r="CE86" s="2">
        <v>30</v>
      </c>
      <c r="CF86" s="2">
        <v>0</v>
      </c>
      <c r="CG86" s="2">
        <v>0</v>
      </c>
      <c r="CH86" s="2"/>
      <c r="CI86" s="2"/>
      <c r="CJ86" s="2"/>
      <c r="CK86" s="2"/>
      <c r="CL86" s="2"/>
      <c r="CM86" s="2">
        <v>0</v>
      </c>
      <c r="CN86" s="2" t="s">
        <v>3</v>
      </c>
      <c r="CO86" s="2">
        <v>0</v>
      </c>
      <c r="CP86" s="2">
        <f t="shared" si="86"/>
        <v>1279.92</v>
      </c>
      <c r="CQ86" s="2">
        <f>ROUND((ROUND((AC86*1),2)*BC86),2)</f>
        <v>106.66</v>
      </c>
      <c r="CR86" s="2">
        <f t="shared" si="109"/>
        <v>0</v>
      </c>
      <c r="CS86" s="2">
        <f t="shared" si="88"/>
        <v>0</v>
      </c>
      <c r="CT86" s="2">
        <f t="shared" si="89"/>
        <v>0</v>
      </c>
      <c r="CU86" s="2">
        <f t="shared" si="90"/>
        <v>0</v>
      </c>
      <c r="CV86" s="2">
        <f t="shared" si="91"/>
        <v>0</v>
      </c>
      <c r="CW86" s="2">
        <f t="shared" si="92"/>
        <v>0</v>
      </c>
      <c r="CX86" s="2">
        <f t="shared" si="93"/>
        <v>0</v>
      </c>
      <c r="CY86" s="2">
        <f>((S86*BZ86)/100)</f>
        <v>0</v>
      </c>
      <c r="CZ86" s="2">
        <f>((S86*CA86)/100)</f>
        <v>0</v>
      </c>
      <c r="DA86" s="2"/>
      <c r="DB86" s="2"/>
      <c r="DC86" s="2" t="s">
        <v>3</v>
      </c>
      <c r="DD86" s="2" t="s">
        <v>3</v>
      </c>
      <c r="DE86" s="2" t="s">
        <v>3</v>
      </c>
      <c r="DF86" s="2" t="s">
        <v>3</v>
      </c>
      <c r="DG86" s="2" t="s">
        <v>3</v>
      </c>
      <c r="DH86" s="2" t="s">
        <v>3</v>
      </c>
      <c r="DI86" s="2" t="s">
        <v>3</v>
      </c>
      <c r="DJ86" s="2" t="s">
        <v>3</v>
      </c>
      <c r="DK86" s="2" t="s">
        <v>3</v>
      </c>
      <c r="DL86" s="2" t="s">
        <v>3</v>
      </c>
      <c r="DM86" s="2" t="s">
        <v>3</v>
      </c>
      <c r="DN86" s="2">
        <v>0</v>
      </c>
      <c r="DO86" s="2">
        <v>0</v>
      </c>
      <c r="DP86" s="2">
        <v>1</v>
      </c>
      <c r="DQ86" s="2">
        <v>1</v>
      </c>
      <c r="DR86" s="2"/>
      <c r="DS86" s="2"/>
      <c r="DT86" s="2"/>
      <c r="DU86" s="2">
        <v>1013</v>
      </c>
      <c r="DV86" s="2" t="s">
        <v>134</v>
      </c>
      <c r="DW86" s="2" t="s">
        <v>134</v>
      </c>
      <c r="DX86" s="2">
        <v>1</v>
      </c>
      <c r="DY86" s="2"/>
      <c r="DZ86" s="2" t="s">
        <v>3</v>
      </c>
      <c r="EA86" s="2" t="s">
        <v>3</v>
      </c>
      <c r="EB86" s="2" t="s">
        <v>3</v>
      </c>
      <c r="EC86" s="2" t="s">
        <v>3</v>
      </c>
      <c r="ED86" s="2"/>
      <c r="EE86" s="2">
        <v>50458001</v>
      </c>
      <c r="EF86" s="2">
        <v>130</v>
      </c>
      <c r="EG86" s="2" t="s">
        <v>136</v>
      </c>
      <c r="EH86" s="2">
        <v>0</v>
      </c>
      <c r="EI86" s="2" t="s">
        <v>3</v>
      </c>
      <c r="EJ86" s="2">
        <v>3</v>
      </c>
      <c r="EK86" s="2">
        <v>746</v>
      </c>
      <c r="EL86" s="2" t="s">
        <v>137</v>
      </c>
      <c r="EM86" s="2" t="s">
        <v>138</v>
      </c>
      <c r="EN86" s="2"/>
      <c r="EO86" s="2" t="s">
        <v>3</v>
      </c>
      <c r="EP86" s="2"/>
      <c r="EQ86" s="2">
        <v>0</v>
      </c>
      <c r="ER86" s="2">
        <v>106.66</v>
      </c>
      <c r="ES86" s="2">
        <v>106.66</v>
      </c>
      <c r="ET86" s="2">
        <v>0</v>
      </c>
      <c r="EU86" s="2">
        <v>0</v>
      </c>
      <c r="EV86" s="2">
        <v>0</v>
      </c>
      <c r="EW86" s="2">
        <v>0</v>
      </c>
      <c r="EX86" s="2">
        <v>0</v>
      </c>
      <c r="EY86" s="2"/>
      <c r="EZ86" s="2"/>
      <c r="FA86" s="2"/>
      <c r="FB86" s="2"/>
      <c r="FC86" s="2"/>
      <c r="FD86" s="2"/>
      <c r="FE86" s="2"/>
      <c r="FF86" s="2"/>
      <c r="FG86" s="2"/>
      <c r="FH86" s="2"/>
      <c r="FI86" s="2"/>
      <c r="FJ86" s="2"/>
      <c r="FK86" s="2"/>
      <c r="FL86" s="2"/>
      <c r="FM86" s="2"/>
      <c r="FN86" s="2"/>
      <c r="FO86" s="2"/>
      <c r="FP86" s="2"/>
      <c r="FQ86" s="2">
        <v>0</v>
      </c>
      <c r="FR86" s="2">
        <f t="shared" si="94"/>
        <v>1279.92</v>
      </c>
      <c r="FS86" s="2">
        <v>0</v>
      </c>
      <c r="FT86" s="2"/>
      <c r="FU86" s="2"/>
      <c r="FV86" s="2"/>
      <c r="FW86" s="2"/>
      <c r="FX86" s="2">
        <v>112</v>
      </c>
      <c r="FY86" s="2">
        <v>70</v>
      </c>
      <c r="FZ86" s="2"/>
      <c r="GA86" s="2" t="s">
        <v>3</v>
      </c>
      <c r="GB86" s="2"/>
      <c r="GC86" s="2"/>
      <c r="GD86" s="2">
        <v>0</v>
      </c>
      <c r="GE86" s="2"/>
      <c r="GF86" s="2">
        <v>68982506</v>
      </c>
      <c r="GG86" s="2">
        <v>2</v>
      </c>
      <c r="GH86" s="2">
        <v>1</v>
      </c>
      <c r="GI86" s="2">
        <v>-2</v>
      </c>
      <c r="GJ86" s="2">
        <v>0</v>
      </c>
      <c r="GK86" s="2">
        <f>ROUND(R86*(R12)/100,2)</f>
        <v>0</v>
      </c>
      <c r="GL86" s="2">
        <f t="shared" si="95"/>
        <v>0</v>
      </c>
      <c r="GM86" s="2">
        <f t="shared" si="96"/>
        <v>1279.92</v>
      </c>
      <c r="GN86" s="2">
        <f t="shared" si="97"/>
        <v>0</v>
      </c>
      <c r="GO86" s="2">
        <f t="shared" si="98"/>
        <v>0</v>
      </c>
      <c r="GP86" s="2">
        <f t="shared" si="99"/>
        <v>0</v>
      </c>
      <c r="GQ86" s="2"/>
      <c r="GR86" s="2">
        <v>0</v>
      </c>
      <c r="GS86" s="2">
        <v>3</v>
      </c>
      <c r="GT86" s="2">
        <v>0</v>
      </c>
      <c r="GU86" s="2" t="s">
        <v>3</v>
      </c>
      <c r="GV86" s="2">
        <f t="shared" si="100"/>
        <v>0</v>
      </c>
      <c r="GW86" s="2">
        <v>1</v>
      </c>
      <c r="GX86" s="2">
        <f t="shared" si="101"/>
        <v>0</v>
      </c>
      <c r="GY86" s="2"/>
      <c r="GZ86" s="2"/>
      <c r="HA86" s="2">
        <v>0</v>
      </c>
      <c r="HB86" s="2">
        <v>0</v>
      </c>
      <c r="HC86" s="2">
        <f t="shared" si="102"/>
        <v>0</v>
      </c>
      <c r="HD86" s="2"/>
      <c r="HE86" s="2" t="s">
        <v>3</v>
      </c>
      <c r="HF86" s="2" t="s">
        <v>3</v>
      </c>
      <c r="HG86" s="2"/>
      <c r="HH86" s="2"/>
      <c r="HI86" s="2"/>
      <c r="HJ86" s="2"/>
      <c r="HK86" s="2"/>
      <c r="HL86" s="2"/>
      <c r="HM86" s="2" t="s">
        <v>3</v>
      </c>
      <c r="HN86" s="2" t="s">
        <v>3</v>
      </c>
      <c r="HO86" s="2" t="s">
        <v>3</v>
      </c>
      <c r="HP86" s="2" t="s">
        <v>3</v>
      </c>
      <c r="HQ86" s="2" t="s">
        <v>3</v>
      </c>
      <c r="HR86" s="2"/>
      <c r="HS86" s="2"/>
      <c r="HT86" s="2"/>
      <c r="HU86" s="2"/>
      <c r="HV86" s="2"/>
      <c r="HW86" s="2"/>
      <c r="HX86" s="2"/>
      <c r="HY86" s="2"/>
      <c r="HZ86" s="2"/>
      <c r="IA86" s="2"/>
      <c r="IB86" s="2"/>
      <c r="IC86" s="2"/>
      <c r="ID86" s="2"/>
      <c r="IE86" s="2"/>
      <c r="IF86" s="2"/>
      <c r="IG86" s="2"/>
      <c r="IH86" s="2"/>
      <c r="II86" s="2"/>
      <c r="IJ86" s="2"/>
      <c r="IK86" s="2">
        <v>0</v>
      </c>
      <c r="IL86" s="2"/>
      <c r="IM86" s="2"/>
      <c r="IN86" s="2"/>
      <c r="IO86" s="2"/>
      <c r="IP86" s="2"/>
      <c r="IQ86" s="2"/>
      <c r="IR86" s="2"/>
      <c r="IS86" s="2"/>
      <c r="IT86" s="2"/>
      <c r="IU86" s="2"/>
    </row>
    <row r="87" spans="1:255" x14ac:dyDescent="0.2">
      <c r="A87">
        <v>18</v>
      </c>
      <c r="B87">
        <v>1</v>
      </c>
      <c r="E87" t="s">
        <v>131</v>
      </c>
      <c r="F87" t="s">
        <v>132</v>
      </c>
      <c r="G87" t="s">
        <v>133</v>
      </c>
      <c r="H87" t="s">
        <v>134</v>
      </c>
      <c r="I87">
        <f>I81*J87</f>
        <v>12</v>
      </c>
      <c r="J87">
        <v>1</v>
      </c>
      <c r="K87">
        <v>1</v>
      </c>
      <c r="O87">
        <f t="shared" si="72"/>
        <v>12261.63</v>
      </c>
      <c r="P87">
        <f>ROUND((ROUND((AC87*I87),2)*BC87),2)</f>
        <v>12261.63</v>
      </c>
      <c r="Q87">
        <f t="shared" si="103"/>
        <v>0</v>
      </c>
      <c r="R87">
        <f t="shared" si="74"/>
        <v>0</v>
      </c>
      <c r="S87">
        <f t="shared" si="75"/>
        <v>0</v>
      </c>
      <c r="T87">
        <f t="shared" si="76"/>
        <v>0</v>
      </c>
      <c r="U87">
        <f t="shared" si="77"/>
        <v>0</v>
      </c>
      <c r="V87">
        <f t="shared" si="78"/>
        <v>0</v>
      </c>
      <c r="W87">
        <f t="shared" si="79"/>
        <v>0</v>
      </c>
      <c r="X87">
        <f t="shared" si="80"/>
        <v>0</v>
      </c>
      <c r="Y87">
        <f t="shared" si="81"/>
        <v>0</v>
      </c>
      <c r="AA87">
        <v>50500738</v>
      </c>
      <c r="AB87">
        <f t="shared" si="82"/>
        <v>106.66</v>
      </c>
      <c r="AC87">
        <f t="shared" si="83"/>
        <v>106.66</v>
      </c>
      <c r="AD87">
        <f t="shared" si="104"/>
        <v>0</v>
      </c>
      <c r="AE87">
        <f t="shared" si="105"/>
        <v>0</v>
      </c>
      <c r="AF87">
        <f t="shared" si="106"/>
        <v>0</v>
      </c>
      <c r="AG87">
        <f t="shared" si="84"/>
        <v>0</v>
      </c>
      <c r="AH87">
        <f t="shared" si="107"/>
        <v>0</v>
      </c>
      <c r="AI87">
        <f t="shared" si="108"/>
        <v>0</v>
      </c>
      <c r="AJ87">
        <f t="shared" si="85"/>
        <v>0</v>
      </c>
      <c r="AK87">
        <v>106.66</v>
      </c>
      <c r="AL87">
        <v>106.66</v>
      </c>
      <c r="AM87">
        <v>0</v>
      </c>
      <c r="AN87">
        <v>0</v>
      </c>
      <c r="AO87">
        <v>0</v>
      </c>
      <c r="AP87">
        <v>0</v>
      </c>
      <c r="AQ87">
        <v>0</v>
      </c>
      <c r="AR87">
        <v>0</v>
      </c>
      <c r="AS87">
        <v>0</v>
      </c>
      <c r="AT87">
        <v>0</v>
      </c>
      <c r="AU87">
        <v>0</v>
      </c>
      <c r="AV87">
        <v>1</v>
      </c>
      <c r="AW87">
        <v>1</v>
      </c>
      <c r="AZ87">
        <v>1</v>
      </c>
      <c r="BA87">
        <v>1</v>
      </c>
      <c r="BB87">
        <v>1</v>
      </c>
      <c r="BC87">
        <v>9.58</v>
      </c>
      <c r="BD87" t="s">
        <v>3</v>
      </c>
      <c r="BE87" t="s">
        <v>3</v>
      </c>
      <c r="BF87" t="s">
        <v>3</v>
      </c>
      <c r="BG87" t="s">
        <v>3</v>
      </c>
      <c r="BH87">
        <v>3</v>
      </c>
      <c r="BI87">
        <v>3</v>
      </c>
      <c r="BJ87" t="s">
        <v>135</v>
      </c>
      <c r="BM87">
        <v>746</v>
      </c>
      <c r="BN87">
        <v>0</v>
      </c>
      <c r="BO87" t="s">
        <v>3</v>
      </c>
      <c r="BP87">
        <v>0</v>
      </c>
      <c r="BQ87">
        <v>130</v>
      </c>
      <c r="BR87">
        <v>0</v>
      </c>
      <c r="BS87">
        <v>1</v>
      </c>
      <c r="BT87">
        <v>1</v>
      </c>
      <c r="BU87">
        <v>1</v>
      </c>
      <c r="BV87">
        <v>1</v>
      </c>
      <c r="BW87">
        <v>1</v>
      </c>
      <c r="BX87">
        <v>1</v>
      </c>
      <c r="BY87" t="s">
        <v>3</v>
      </c>
      <c r="BZ87">
        <v>0</v>
      </c>
      <c r="CA87">
        <v>0</v>
      </c>
      <c r="CB87" t="s">
        <v>3</v>
      </c>
      <c r="CE87">
        <v>30</v>
      </c>
      <c r="CF87">
        <v>0</v>
      </c>
      <c r="CG87">
        <v>0</v>
      </c>
      <c r="CM87">
        <v>0</v>
      </c>
      <c r="CN87" t="s">
        <v>3</v>
      </c>
      <c r="CO87">
        <v>0</v>
      </c>
      <c r="CP87">
        <f t="shared" si="86"/>
        <v>12261.63</v>
      </c>
      <c r="CQ87">
        <f>ROUND((ROUND((AC87*1),2)*BC87),2)</f>
        <v>1021.8</v>
      </c>
      <c r="CR87">
        <f t="shared" si="109"/>
        <v>0</v>
      </c>
      <c r="CS87">
        <f t="shared" si="88"/>
        <v>0</v>
      </c>
      <c r="CT87">
        <f t="shared" si="89"/>
        <v>0</v>
      </c>
      <c r="CU87">
        <f t="shared" si="90"/>
        <v>0</v>
      </c>
      <c r="CV87">
        <f t="shared" si="91"/>
        <v>0</v>
      </c>
      <c r="CW87">
        <f t="shared" si="92"/>
        <v>0</v>
      </c>
      <c r="CX87">
        <f t="shared" si="93"/>
        <v>0</v>
      </c>
      <c r="CY87">
        <f>S87*(BZ87/100)</f>
        <v>0</v>
      </c>
      <c r="CZ87">
        <f>S87*(CA87/100)</f>
        <v>0</v>
      </c>
      <c r="DC87" t="s">
        <v>3</v>
      </c>
      <c r="DD87" t="s">
        <v>3</v>
      </c>
      <c r="DE87" t="s">
        <v>3</v>
      </c>
      <c r="DF87" t="s">
        <v>3</v>
      </c>
      <c r="DG87" t="s">
        <v>3</v>
      </c>
      <c r="DH87" t="s">
        <v>3</v>
      </c>
      <c r="DI87" t="s">
        <v>3</v>
      </c>
      <c r="DJ87" t="s">
        <v>3</v>
      </c>
      <c r="DK87" t="s">
        <v>3</v>
      </c>
      <c r="DL87" t="s">
        <v>3</v>
      </c>
      <c r="DM87" t="s">
        <v>3</v>
      </c>
      <c r="DN87">
        <v>112</v>
      </c>
      <c r="DO87">
        <v>70</v>
      </c>
      <c r="DP87">
        <v>1</v>
      </c>
      <c r="DQ87">
        <v>1</v>
      </c>
      <c r="DU87">
        <v>1013</v>
      </c>
      <c r="DV87" t="s">
        <v>134</v>
      </c>
      <c r="DW87" t="s">
        <v>134</v>
      </c>
      <c r="DX87">
        <v>1</v>
      </c>
      <c r="DZ87" t="s">
        <v>3</v>
      </c>
      <c r="EA87" t="s">
        <v>3</v>
      </c>
      <c r="EB87" t="s">
        <v>3</v>
      </c>
      <c r="EC87" t="s">
        <v>3</v>
      </c>
      <c r="EE87">
        <v>50458001</v>
      </c>
      <c r="EF87">
        <v>130</v>
      </c>
      <c r="EG87" t="s">
        <v>136</v>
      </c>
      <c r="EH87">
        <v>0</v>
      </c>
      <c r="EI87" t="s">
        <v>3</v>
      </c>
      <c r="EJ87">
        <v>3</v>
      </c>
      <c r="EK87">
        <v>746</v>
      </c>
      <c r="EL87" t="s">
        <v>137</v>
      </c>
      <c r="EM87" t="s">
        <v>138</v>
      </c>
      <c r="EO87" t="s">
        <v>3</v>
      </c>
      <c r="EQ87">
        <v>0</v>
      </c>
      <c r="ER87">
        <v>106.66</v>
      </c>
      <c r="ES87">
        <v>106.66</v>
      </c>
      <c r="ET87">
        <v>0</v>
      </c>
      <c r="EU87">
        <v>0</v>
      </c>
      <c r="EV87">
        <v>0</v>
      </c>
      <c r="EW87">
        <v>0</v>
      </c>
      <c r="EX87">
        <v>0</v>
      </c>
      <c r="FQ87">
        <v>0</v>
      </c>
      <c r="FR87">
        <f t="shared" si="94"/>
        <v>12261.63</v>
      </c>
      <c r="FS87">
        <v>0</v>
      </c>
      <c r="FX87">
        <v>112</v>
      </c>
      <c r="FY87">
        <v>70</v>
      </c>
      <c r="GA87" t="s">
        <v>3</v>
      </c>
      <c r="GD87">
        <v>0</v>
      </c>
      <c r="GF87">
        <v>68982506</v>
      </c>
      <c r="GG87">
        <v>2</v>
      </c>
      <c r="GH87">
        <v>1</v>
      </c>
      <c r="GI87">
        <v>2</v>
      </c>
      <c r="GJ87">
        <v>0</v>
      </c>
      <c r="GK87">
        <f>ROUND(R87*(S12)/100,2)</f>
        <v>0</v>
      </c>
      <c r="GL87">
        <f t="shared" si="95"/>
        <v>0</v>
      </c>
      <c r="GM87">
        <f t="shared" si="96"/>
        <v>12261.63</v>
      </c>
      <c r="GN87">
        <f t="shared" si="97"/>
        <v>0</v>
      </c>
      <c r="GO87">
        <f t="shared" si="98"/>
        <v>0</v>
      </c>
      <c r="GP87">
        <f t="shared" si="99"/>
        <v>0</v>
      </c>
      <c r="GR87">
        <v>0</v>
      </c>
      <c r="GS87">
        <v>3</v>
      </c>
      <c r="GT87">
        <v>0</v>
      </c>
      <c r="GU87" t="s">
        <v>3</v>
      </c>
      <c r="GV87">
        <f t="shared" si="100"/>
        <v>0</v>
      </c>
      <c r="GW87">
        <v>1</v>
      </c>
      <c r="GX87">
        <f t="shared" si="101"/>
        <v>0</v>
      </c>
      <c r="HA87">
        <v>0</v>
      </c>
      <c r="HB87">
        <v>0</v>
      </c>
      <c r="HC87">
        <f t="shared" si="102"/>
        <v>0</v>
      </c>
      <c r="HE87" t="s">
        <v>3</v>
      </c>
      <c r="HF87" t="s">
        <v>3</v>
      </c>
      <c r="HM87" t="s">
        <v>3</v>
      </c>
      <c r="HN87" t="s">
        <v>3</v>
      </c>
      <c r="HO87" t="s">
        <v>3</v>
      </c>
      <c r="HP87" t="s">
        <v>3</v>
      </c>
      <c r="HQ87" t="s">
        <v>3</v>
      </c>
      <c r="IK87">
        <v>0</v>
      </c>
    </row>
    <row r="88" spans="1:255" x14ac:dyDescent="0.2">
      <c r="A88" s="2">
        <v>18</v>
      </c>
      <c r="B88" s="2">
        <v>1</v>
      </c>
      <c r="C88" s="2"/>
      <c r="D88" s="2"/>
      <c r="E88" s="2" t="s">
        <v>139</v>
      </c>
      <c r="F88" s="2" t="s">
        <v>140</v>
      </c>
      <c r="G88" s="2" t="s">
        <v>141</v>
      </c>
      <c r="H88" s="2" t="s">
        <v>125</v>
      </c>
      <c r="I88" s="2">
        <f>I80*J88</f>
        <v>12</v>
      </c>
      <c r="J88" s="2">
        <v>1</v>
      </c>
      <c r="K88" s="2">
        <v>1</v>
      </c>
      <c r="L88" s="2"/>
      <c r="M88" s="2"/>
      <c r="N88" s="2"/>
      <c r="O88" s="2">
        <f t="shared" si="72"/>
        <v>4551.6000000000004</v>
      </c>
      <c r="P88" s="2">
        <f t="shared" ref="P88:P99" si="110">ROUND((ROUND((AC88*AW88*I88),2)*BC88),2)</f>
        <v>4551.6000000000004</v>
      </c>
      <c r="Q88" s="2">
        <f t="shared" si="103"/>
        <v>0</v>
      </c>
      <c r="R88" s="2">
        <f t="shared" si="74"/>
        <v>0</v>
      </c>
      <c r="S88" s="2">
        <f t="shared" si="75"/>
        <v>0</v>
      </c>
      <c r="T88" s="2">
        <f t="shared" si="76"/>
        <v>0</v>
      </c>
      <c r="U88" s="2">
        <f t="shared" si="77"/>
        <v>0</v>
      </c>
      <c r="V88" s="2">
        <f t="shared" si="78"/>
        <v>0</v>
      </c>
      <c r="W88" s="2">
        <f t="shared" si="79"/>
        <v>0</v>
      </c>
      <c r="X88" s="2">
        <f t="shared" si="80"/>
        <v>0</v>
      </c>
      <c r="Y88" s="2">
        <f t="shared" si="81"/>
        <v>0</v>
      </c>
      <c r="Z88" s="2"/>
      <c r="AA88" s="2">
        <v>50500741</v>
      </c>
      <c r="AB88" s="2">
        <f t="shared" si="82"/>
        <v>379.3</v>
      </c>
      <c r="AC88" s="2">
        <f t="shared" si="83"/>
        <v>379.3</v>
      </c>
      <c r="AD88" s="2">
        <f t="shared" si="104"/>
        <v>0</v>
      </c>
      <c r="AE88" s="2">
        <f t="shared" si="105"/>
        <v>0</v>
      </c>
      <c r="AF88" s="2">
        <f t="shared" si="106"/>
        <v>0</v>
      </c>
      <c r="AG88" s="2">
        <f t="shared" si="84"/>
        <v>0</v>
      </c>
      <c r="AH88" s="2">
        <f t="shared" si="107"/>
        <v>0</v>
      </c>
      <c r="AI88" s="2">
        <f t="shared" si="108"/>
        <v>0</v>
      </c>
      <c r="AJ88" s="2">
        <f t="shared" si="85"/>
        <v>0</v>
      </c>
      <c r="AK88" s="2">
        <v>379.3</v>
      </c>
      <c r="AL88" s="2">
        <v>379.3</v>
      </c>
      <c r="AM88" s="2">
        <v>0</v>
      </c>
      <c r="AN88" s="2">
        <v>0</v>
      </c>
      <c r="AO88" s="2">
        <v>0</v>
      </c>
      <c r="AP88" s="2">
        <v>0</v>
      </c>
      <c r="AQ88" s="2">
        <v>0</v>
      </c>
      <c r="AR88" s="2">
        <v>0</v>
      </c>
      <c r="AS88" s="2">
        <v>0</v>
      </c>
      <c r="AT88" s="2">
        <v>112</v>
      </c>
      <c r="AU88" s="2">
        <v>70</v>
      </c>
      <c r="AV88" s="2">
        <v>1</v>
      </c>
      <c r="AW88" s="2">
        <v>1</v>
      </c>
      <c r="AX88" s="2"/>
      <c r="AY88" s="2"/>
      <c r="AZ88" s="2">
        <v>1</v>
      </c>
      <c r="BA88" s="2">
        <v>1</v>
      </c>
      <c r="BB88" s="2">
        <v>1</v>
      </c>
      <c r="BC88" s="2">
        <v>1</v>
      </c>
      <c r="BD88" s="2" t="s">
        <v>3</v>
      </c>
      <c r="BE88" s="2" t="s">
        <v>3</v>
      </c>
      <c r="BF88" s="2" t="s">
        <v>3</v>
      </c>
      <c r="BG88" s="2" t="s">
        <v>3</v>
      </c>
      <c r="BH88" s="2">
        <v>3</v>
      </c>
      <c r="BI88" s="2">
        <v>2</v>
      </c>
      <c r="BJ88" s="2" t="s">
        <v>142</v>
      </c>
      <c r="BK88" s="2"/>
      <c r="BL88" s="2"/>
      <c r="BM88" s="2">
        <v>2164</v>
      </c>
      <c r="BN88" s="2">
        <v>0</v>
      </c>
      <c r="BO88" s="2" t="s">
        <v>3</v>
      </c>
      <c r="BP88" s="2">
        <v>0</v>
      </c>
      <c r="BQ88" s="2">
        <v>40</v>
      </c>
      <c r="BR88" s="2">
        <v>0</v>
      </c>
      <c r="BS88" s="2">
        <v>1</v>
      </c>
      <c r="BT88" s="2">
        <v>1</v>
      </c>
      <c r="BU88" s="2">
        <v>1</v>
      </c>
      <c r="BV88" s="2">
        <v>1</v>
      </c>
      <c r="BW88" s="2">
        <v>1</v>
      </c>
      <c r="BX88" s="2">
        <v>1</v>
      </c>
      <c r="BY88" s="2" t="s">
        <v>3</v>
      </c>
      <c r="BZ88" s="2">
        <v>112</v>
      </c>
      <c r="CA88" s="2">
        <v>70</v>
      </c>
      <c r="CB88" s="2" t="s">
        <v>3</v>
      </c>
      <c r="CC88" s="2"/>
      <c r="CD88" s="2"/>
      <c r="CE88" s="2">
        <v>30</v>
      </c>
      <c r="CF88" s="2">
        <v>0</v>
      </c>
      <c r="CG88" s="2">
        <v>0</v>
      </c>
      <c r="CH88" s="2"/>
      <c r="CI88" s="2"/>
      <c r="CJ88" s="2"/>
      <c r="CK88" s="2"/>
      <c r="CL88" s="2"/>
      <c r="CM88" s="2">
        <v>0</v>
      </c>
      <c r="CN88" s="2" t="s">
        <v>3</v>
      </c>
      <c r="CO88" s="2">
        <v>0</v>
      </c>
      <c r="CP88" s="2">
        <f t="shared" si="86"/>
        <v>4551.6000000000004</v>
      </c>
      <c r="CQ88" s="2">
        <f t="shared" ref="CQ88:CQ99" si="111">ROUND((ROUND((AC88*AW88*1),2)*BC88),2)</f>
        <v>379.3</v>
      </c>
      <c r="CR88" s="2">
        <f t="shared" si="109"/>
        <v>0</v>
      </c>
      <c r="CS88" s="2">
        <f t="shared" si="88"/>
        <v>0</v>
      </c>
      <c r="CT88" s="2">
        <f t="shared" si="89"/>
        <v>0</v>
      </c>
      <c r="CU88" s="2">
        <f t="shared" si="90"/>
        <v>0</v>
      </c>
      <c r="CV88" s="2">
        <f t="shared" si="91"/>
        <v>0</v>
      </c>
      <c r="CW88" s="2">
        <f t="shared" si="92"/>
        <v>0</v>
      </c>
      <c r="CX88" s="2">
        <f t="shared" si="93"/>
        <v>0</v>
      </c>
      <c r="CY88" s="2">
        <f>((S88*BZ88)/100)</f>
        <v>0</v>
      </c>
      <c r="CZ88" s="2">
        <f>((S88*CA88)/100)</f>
        <v>0</v>
      </c>
      <c r="DA88" s="2"/>
      <c r="DB88" s="2"/>
      <c r="DC88" s="2" t="s">
        <v>3</v>
      </c>
      <c r="DD88" s="2" t="s">
        <v>3</v>
      </c>
      <c r="DE88" s="2" t="s">
        <v>3</v>
      </c>
      <c r="DF88" s="2" t="s">
        <v>3</v>
      </c>
      <c r="DG88" s="2" t="s">
        <v>3</v>
      </c>
      <c r="DH88" s="2" t="s">
        <v>3</v>
      </c>
      <c r="DI88" s="2" t="s">
        <v>3</v>
      </c>
      <c r="DJ88" s="2" t="s">
        <v>3</v>
      </c>
      <c r="DK88" s="2" t="s">
        <v>3</v>
      </c>
      <c r="DL88" s="2" t="s">
        <v>3</v>
      </c>
      <c r="DM88" s="2" t="s">
        <v>3</v>
      </c>
      <c r="DN88" s="2">
        <v>0</v>
      </c>
      <c r="DO88" s="2">
        <v>0</v>
      </c>
      <c r="DP88" s="2">
        <v>1</v>
      </c>
      <c r="DQ88" s="2">
        <v>1</v>
      </c>
      <c r="DR88" s="2"/>
      <c r="DS88" s="2"/>
      <c r="DT88" s="2"/>
      <c r="DU88" s="2">
        <v>1010</v>
      </c>
      <c r="DV88" s="2" t="s">
        <v>125</v>
      </c>
      <c r="DW88" s="2" t="s">
        <v>125</v>
      </c>
      <c r="DX88" s="2">
        <v>1</v>
      </c>
      <c r="DY88" s="2"/>
      <c r="DZ88" s="2" t="s">
        <v>3</v>
      </c>
      <c r="EA88" s="2" t="s">
        <v>3</v>
      </c>
      <c r="EB88" s="2" t="s">
        <v>3</v>
      </c>
      <c r="EC88" s="2" t="s">
        <v>3</v>
      </c>
      <c r="ED88" s="2"/>
      <c r="EE88" s="2">
        <v>50459419</v>
      </c>
      <c r="EF88" s="2">
        <v>40</v>
      </c>
      <c r="EG88" s="2" t="s">
        <v>119</v>
      </c>
      <c r="EH88" s="2">
        <v>0</v>
      </c>
      <c r="EI88" s="2" t="s">
        <v>3</v>
      </c>
      <c r="EJ88" s="2">
        <v>2</v>
      </c>
      <c r="EK88" s="2">
        <v>2164</v>
      </c>
      <c r="EL88" s="2" t="s">
        <v>120</v>
      </c>
      <c r="EM88" s="2" t="s">
        <v>121</v>
      </c>
      <c r="EN88" s="2"/>
      <c r="EO88" s="2" t="s">
        <v>3</v>
      </c>
      <c r="EP88" s="2"/>
      <c r="EQ88" s="2">
        <v>0</v>
      </c>
      <c r="ER88" s="2">
        <v>379.3</v>
      </c>
      <c r="ES88" s="2">
        <v>379.3</v>
      </c>
      <c r="ET88" s="2">
        <v>0</v>
      </c>
      <c r="EU88" s="2">
        <v>0</v>
      </c>
      <c r="EV88" s="2">
        <v>0</v>
      </c>
      <c r="EW88" s="2">
        <v>0</v>
      </c>
      <c r="EX88" s="2">
        <v>0</v>
      </c>
      <c r="EY88" s="2"/>
      <c r="EZ88" s="2"/>
      <c r="FA88" s="2"/>
      <c r="FB88" s="2"/>
      <c r="FC88" s="2"/>
      <c r="FD88" s="2"/>
      <c r="FE88" s="2"/>
      <c r="FF88" s="2"/>
      <c r="FG88" s="2"/>
      <c r="FH88" s="2"/>
      <c r="FI88" s="2"/>
      <c r="FJ88" s="2"/>
      <c r="FK88" s="2"/>
      <c r="FL88" s="2"/>
      <c r="FM88" s="2"/>
      <c r="FN88" s="2"/>
      <c r="FO88" s="2"/>
      <c r="FP88" s="2"/>
      <c r="FQ88" s="2">
        <v>0</v>
      </c>
      <c r="FR88" s="2">
        <f t="shared" si="94"/>
        <v>0</v>
      </c>
      <c r="FS88" s="2">
        <v>0</v>
      </c>
      <c r="FT88" s="2"/>
      <c r="FU88" s="2"/>
      <c r="FV88" s="2"/>
      <c r="FW88" s="2"/>
      <c r="FX88" s="2">
        <v>112</v>
      </c>
      <c r="FY88" s="2">
        <v>70</v>
      </c>
      <c r="FZ88" s="2"/>
      <c r="GA88" s="2" t="s">
        <v>3</v>
      </c>
      <c r="GB88" s="2"/>
      <c r="GC88" s="2"/>
      <c r="GD88" s="2">
        <v>0</v>
      </c>
      <c r="GE88" s="2"/>
      <c r="GF88" s="2">
        <v>-342937948</v>
      </c>
      <c r="GG88" s="2">
        <v>2</v>
      </c>
      <c r="GH88" s="2">
        <v>1</v>
      </c>
      <c r="GI88" s="2">
        <v>-2</v>
      </c>
      <c r="GJ88" s="2">
        <v>0</v>
      </c>
      <c r="GK88" s="2">
        <f>ROUND(R88*(R12)/100,2)</f>
        <v>0</v>
      </c>
      <c r="GL88" s="2">
        <f t="shared" si="95"/>
        <v>0</v>
      </c>
      <c r="GM88" s="2">
        <f t="shared" si="96"/>
        <v>4551.6000000000004</v>
      </c>
      <c r="GN88" s="2">
        <f t="shared" si="97"/>
        <v>0</v>
      </c>
      <c r="GO88" s="2">
        <f t="shared" si="98"/>
        <v>4551.6000000000004</v>
      </c>
      <c r="GP88" s="2">
        <f t="shared" si="99"/>
        <v>0</v>
      </c>
      <c r="GQ88" s="2"/>
      <c r="GR88" s="2">
        <v>0</v>
      </c>
      <c r="GS88" s="2">
        <v>3</v>
      </c>
      <c r="GT88" s="2">
        <v>0</v>
      </c>
      <c r="GU88" s="2" t="s">
        <v>3</v>
      </c>
      <c r="GV88" s="2">
        <f t="shared" si="100"/>
        <v>0</v>
      </c>
      <c r="GW88" s="2">
        <v>1</v>
      </c>
      <c r="GX88" s="2">
        <f t="shared" si="101"/>
        <v>0</v>
      </c>
      <c r="GY88" s="2"/>
      <c r="GZ88" s="2"/>
      <c r="HA88" s="2">
        <v>0</v>
      </c>
      <c r="HB88" s="2">
        <v>0</v>
      </c>
      <c r="HC88" s="2">
        <f t="shared" si="102"/>
        <v>0</v>
      </c>
      <c r="HD88" s="2"/>
      <c r="HE88" s="2" t="s">
        <v>3</v>
      </c>
      <c r="HF88" s="2" t="s">
        <v>3</v>
      </c>
      <c r="HG88" s="2"/>
      <c r="HH88" s="2"/>
      <c r="HI88" s="2"/>
      <c r="HJ88" s="2"/>
      <c r="HK88" s="2"/>
      <c r="HL88" s="2"/>
      <c r="HM88" s="2" t="s">
        <v>3</v>
      </c>
      <c r="HN88" s="2" t="s">
        <v>3</v>
      </c>
      <c r="HO88" s="2" t="s">
        <v>3</v>
      </c>
      <c r="HP88" s="2" t="s">
        <v>3</v>
      </c>
      <c r="HQ88" s="2" t="s">
        <v>3</v>
      </c>
      <c r="HR88" s="2"/>
      <c r="HS88" s="2"/>
      <c r="HT88" s="2"/>
      <c r="HU88" s="2"/>
      <c r="HV88" s="2"/>
      <c r="HW88" s="2"/>
      <c r="HX88" s="2"/>
      <c r="HY88" s="2"/>
      <c r="HZ88" s="2"/>
      <c r="IA88" s="2"/>
      <c r="IB88" s="2"/>
      <c r="IC88" s="2"/>
      <c r="ID88" s="2"/>
      <c r="IE88" s="2"/>
      <c r="IF88" s="2"/>
      <c r="IG88" s="2"/>
      <c r="IH88" s="2"/>
      <c r="II88" s="2"/>
      <c r="IJ88" s="2"/>
      <c r="IK88" s="2">
        <v>0</v>
      </c>
      <c r="IL88" s="2"/>
      <c r="IM88" s="2"/>
      <c r="IN88" s="2"/>
      <c r="IO88" s="2"/>
      <c r="IP88" s="2"/>
      <c r="IQ88" s="2"/>
      <c r="IR88" s="2"/>
      <c r="IS88" s="2"/>
      <c r="IT88" s="2"/>
      <c r="IU88" s="2"/>
    </row>
    <row r="89" spans="1:255" x14ac:dyDescent="0.2">
      <c r="A89">
        <v>18</v>
      </c>
      <c r="B89">
        <v>1</v>
      </c>
      <c r="E89" t="s">
        <v>139</v>
      </c>
      <c r="F89" t="s">
        <v>140</v>
      </c>
      <c r="G89" t="s">
        <v>141</v>
      </c>
      <c r="H89" t="s">
        <v>125</v>
      </c>
      <c r="I89">
        <f>I81*J89</f>
        <v>12</v>
      </c>
      <c r="J89">
        <v>1</v>
      </c>
      <c r="K89">
        <v>1</v>
      </c>
      <c r="O89">
        <f t="shared" si="72"/>
        <v>17796.759999999998</v>
      </c>
      <c r="P89">
        <f t="shared" si="110"/>
        <v>17796.759999999998</v>
      </c>
      <c r="Q89">
        <f t="shared" si="103"/>
        <v>0</v>
      </c>
      <c r="R89">
        <f t="shared" si="74"/>
        <v>0</v>
      </c>
      <c r="S89">
        <f t="shared" si="75"/>
        <v>0</v>
      </c>
      <c r="T89">
        <f t="shared" si="76"/>
        <v>0</v>
      </c>
      <c r="U89">
        <f t="shared" si="77"/>
        <v>0</v>
      </c>
      <c r="V89">
        <f t="shared" si="78"/>
        <v>0</v>
      </c>
      <c r="W89">
        <f t="shared" si="79"/>
        <v>0</v>
      </c>
      <c r="X89">
        <f t="shared" si="80"/>
        <v>0</v>
      </c>
      <c r="Y89">
        <f t="shared" si="81"/>
        <v>0</v>
      </c>
      <c r="AA89">
        <v>50500738</v>
      </c>
      <c r="AB89">
        <f t="shared" si="82"/>
        <v>379.3</v>
      </c>
      <c r="AC89">
        <f t="shared" si="83"/>
        <v>379.3</v>
      </c>
      <c r="AD89">
        <f t="shared" si="104"/>
        <v>0</v>
      </c>
      <c r="AE89">
        <f t="shared" si="105"/>
        <v>0</v>
      </c>
      <c r="AF89">
        <f t="shared" si="106"/>
        <v>0</v>
      </c>
      <c r="AG89">
        <f t="shared" si="84"/>
        <v>0</v>
      </c>
      <c r="AH89">
        <f t="shared" si="107"/>
        <v>0</v>
      </c>
      <c r="AI89">
        <f t="shared" si="108"/>
        <v>0</v>
      </c>
      <c r="AJ89">
        <f t="shared" si="85"/>
        <v>0</v>
      </c>
      <c r="AK89">
        <v>379.3</v>
      </c>
      <c r="AL89">
        <v>379.3</v>
      </c>
      <c r="AM89">
        <v>0</v>
      </c>
      <c r="AN89">
        <v>0</v>
      </c>
      <c r="AO89">
        <v>0</v>
      </c>
      <c r="AP89">
        <v>0</v>
      </c>
      <c r="AQ89">
        <v>0</v>
      </c>
      <c r="AR89">
        <v>0</v>
      </c>
      <c r="AS89">
        <v>0</v>
      </c>
      <c r="AT89">
        <v>0</v>
      </c>
      <c r="AU89">
        <v>0</v>
      </c>
      <c r="AV89">
        <v>1</v>
      </c>
      <c r="AW89">
        <v>1</v>
      </c>
      <c r="AZ89">
        <v>1</v>
      </c>
      <c r="BA89">
        <v>1</v>
      </c>
      <c r="BB89">
        <v>1</v>
      </c>
      <c r="BC89">
        <v>3.91</v>
      </c>
      <c r="BD89" t="s">
        <v>3</v>
      </c>
      <c r="BE89" t="s">
        <v>3</v>
      </c>
      <c r="BF89" t="s">
        <v>3</v>
      </c>
      <c r="BG89" t="s">
        <v>3</v>
      </c>
      <c r="BH89">
        <v>3</v>
      </c>
      <c r="BI89">
        <v>2</v>
      </c>
      <c r="BJ89" t="s">
        <v>142</v>
      </c>
      <c r="BM89">
        <v>2164</v>
      </c>
      <c r="BN89">
        <v>0</v>
      </c>
      <c r="BO89" t="s">
        <v>140</v>
      </c>
      <c r="BP89">
        <v>1</v>
      </c>
      <c r="BQ89">
        <v>40</v>
      </c>
      <c r="BR89">
        <v>0</v>
      </c>
      <c r="BS89">
        <v>1</v>
      </c>
      <c r="BT89">
        <v>1</v>
      </c>
      <c r="BU89">
        <v>1</v>
      </c>
      <c r="BV89">
        <v>1</v>
      </c>
      <c r="BW89">
        <v>1</v>
      </c>
      <c r="BX89">
        <v>1</v>
      </c>
      <c r="BY89" t="s">
        <v>3</v>
      </c>
      <c r="BZ89">
        <v>0</v>
      </c>
      <c r="CA89">
        <v>0</v>
      </c>
      <c r="CB89" t="s">
        <v>3</v>
      </c>
      <c r="CE89">
        <v>30</v>
      </c>
      <c r="CF89">
        <v>0</v>
      </c>
      <c r="CG89">
        <v>0</v>
      </c>
      <c r="CM89">
        <v>0</v>
      </c>
      <c r="CN89" t="s">
        <v>3</v>
      </c>
      <c r="CO89">
        <v>0</v>
      </c>
      <c r="CP89">
        <f t="shared" si="86"/>
        <v>17796.759999999998</v>
      </c>
      <c r="CQ89">
        <f t="shared" si="111"/>
        <v>1483.06</v>
      </c>
      <c r="CR89">
        <f t="shared" si="109"/>
        <v>0</v>
      </c>
      <c r="CS89">
        <f t="shared" si="88"/>
        <v>0</v>
      </c>
      <c r="CT89">
        <f t="shared" si="89"/>
        <v>0</v>
      </c>
      <c r="CU89">
        <f t="shared" si="90"/>
        <v>0</v>
      </c>
      <c r="CV89">
        <f t="shared" si="91"/>
        <v>0</v>
      </c>
      <c r="CW89">
        <f t="shared" si="92"/>
        <v>0</v>
      </c>
      <c r="CX89">
        <f t="shared" si="93"/>
        <v>0</v>
      </c>
      <c r="CY89">
        <f>S89*(BZ89/100)</f>
        <v>0</v>
      </c>
      <c r="CZ89">
        <f>S89*(CA89/100)</f>
        <v>0</v>
      </c>
      <c r="DC89" t="s">
        <v>3</v>
      </c>
      <c r="DD89" t="s">
        <v>3</v>
      </c>
      <c r="DE89" t="s">
        <v>3</v>
      </c>
      <c r="DF89" t="s">
        <v>3</v>
      </c>
      <c r="DG89" t="s">
        <v>3</v>
      </c>
      <c r="DH89" t="s">
        <v>3</v>
      </c>
      <c r="DI89" t="s">
        <v>3</v>
      </c>
      <c r="DJ89" t="s">
        <v>3</v>
      </c>
      <c r="DK89" t="s">
        <v>3</v>
      </c>
      <c r="DL89" t="s">
        <v>3</v>
      </c>
      <c r="DM89" t="s">
        <v>3</v>
      </c>
      <c r="DN89">
        <v>112</v>
      </c>
      <c r="DO89">
        <v>70</v>
      </c>
      <c r="DP89">
        <v>1</v>
      </c>
      <c r="DQ89">
        <v>1</v>
      </c>
      <c r="DU89">
        <v>1010</v>
      </c>
      <c r="DV89" t="s">
        <v>125</v>
      </c>
      <c r="DW89" t="s">
        <v>125</v>
      </c>
      <c r="DX89">
        <v>1</v>
      </c>
      <c r="DZ89" t="s">
        <v>3</v>
      </c>
      <c r="EA89" t="s">
        <v>3</v>
      </c>
      <c r="EB89" t="s">
        <v>3</v>
      </c>
      <c r="EC89" t="s">
        <v>3</v>
      </c>
      <c r="EE89">
        <v>50459419</v>
      </c>
      <c r="EF89">
        <v>40</v>
      </c>
      <c r="EG89" t="s">
        <v>119</v>
      </c>
      <c r="EH89">
        <v>0</v>
      </c>
      <c r="EI89" t="s">
        <v>3</v>
      </c>
      <c r="EJ89">
        <v>2</v>
      </c>
      <c r="EK89">
        <v>2164</v>
      </c>
      <c r="EL89" t="s">
        <v>120</v>
      </c>
      <c r="EM89" t="s">
        <v>121</v>
      </c>
      <c r="EO89" t="s">
        <v>3</v>
      </c>
      <c r="EQ89">
        <v>0</v>
      </c>
      <c r="ER89">
        <v>379.3</v>
      </c>
      <c r="ES89">
        <v>379.3</v>
      </c>
      <c r="ET89">
        <v>0</v>
      </c>
      <c r="EU89">
        <v>0</v>
      </c>
      <c r="EV89">
        <v>0</v>
      </c>
      <c r="EW89">
        <v>0</v>
      </c>
      <c r="EX89">
        <v>0</v>
      </c>
      <c r="FQ89">
        <v>0</v>
      </c>
      <c r="FR89">
        <f t="shared" si="94"/>
        <v>0</v>
      </c>
      <c r="FS89">
        <v>0</v>
      </c>
      <c r="FX89">
        <v>112</v>
      </c>
      <c r="FY89">
        <v>70</v>
      </c>
      <c r="GA89" t="s">
        <v>3</v>
      </c>
      <c r="GD89">
        <v>0</v>
      </c>
      <c r="GF89">
        <v>-342937948</v>
      </c>
      <c r="GG89">
        <v>2</v>
      </c>
      <c r="GH89">
        <v>1</v>
      </c>
      <c r="GI89">
        <v>2</v>
      </c>
      <c r="GJ89">
        <v>0</v>
      </c>
      <c r="GK89">
        <f>ROUND(R89*(S12)/100,2)</f>
        <v>0</v>
      </c>
      <c r="GL89">
        <f t="shared" si="95"/>
        <v>0</v>
      </c>
      <c r="GM89">
        <f t="shared" si="96"/>
        <v>17796.759999999998</v>
      </c>
      <c r="GN89">
        <f t="shared" si="97"/>
        <v>0</v>
      </c>
      <c r="GO89">
        <f t="shared" si="98"/>
        <v>17796.759999999998</v>
      </c>
      <c r="GP89">
        <f t="shared" si="99"/>
        <v>0</v>
      </c>
      <c r="GR89">
        <v>0</v>
      </c>
      <c r="GS89">
        <v>3</v>
      </c>
      <c r="GT89">
        <v>0</v>
      </c>
      <c r="GU89" t="s">
        <v>3</v>
      </c>
      <c r="GV89">
        <f t="shared" si="100"/>
        <v>0</v>
      </c>
      <c r="GW89">
        <v>1</v>
      </c>
      <c r="GX89">
        <f t="shared" si="101"/>
        <v>0</v>
      </c>
      <c r="HA89">
        <v>0</v>
      </c>
      <c r="HB89">
        <v>0</v>
      </c>
      <c r="HC89">
        <f t="shared" si="102"/>
        <v>0</v>
      </c>
      <c r="HE89" t="s">
        <v>3</v>
      </c>
      <c r="HF89" t="s">
        <v>3</v>
      </c>
      <c r="HM89" t="s">
        <v>3</v>
      </c>
      <c r="HN89" t="s">
        <v>3</v>
      </c>
      <c r="HO89" t="s">
        <v>3</v>
      </c>
      <c r="HP89" t="s">
        <v>3</v>
      </c>
      <c r="HQ89" t="s">
        <v>3</v>
      </c>
      <c r="IK89">
        <v>0</v>
      </c>
    </row>
    <row r="90" spans="1:255" x14ac:dyDescent="0.2">
      <c r="A90" s="2">
        <v>18</v>
      </c>
      <c r="B90" s="2">
        <v>1</v>
      </c>
      <c r="C90" s="2"/>
      <c r="D90" s="2"/>
      <c r="E90" s="2" t="s">
        <v>143</v>
      </c>
      <c r="F90" s="2" t="s">
        <v>144</v>
      </c>
      <c r="G90" s="2" t="s">
        <v>145</v>
      </c>
      <c r="H90" s="2" t="s">
        <v>125</v>
      </c>
      <c r="I90" s="2">
        <f>I80*J90</f>
        <v>12</v>
      </c>
      <c r="J90" s="2">
        <v>1</v>
      </c>
      <c r="K90" s="2">
        <v>1</v>
      </c>
      <c r="L90" s="2"/>
      <c r="M90" s="2"/>
      <c r="N90" s="2"/>
      <c r="O90" s="2">
        <f t="shared" si="72"/>
        <v>12193.2</v>
      </c>
      <c r="P90" s="2">
        <f t="shared" si="110"/>
        <v>12193.2</v>
      </c>
      <c r="Q90" s="2">
        <f t="shared" si="103"/>
        <v>0</v>
      </c>
      <c r="R90" s="2">
        <f t="shared" si="74"/>
        <v>0</v>
      </c>
      <c r="S90" s="2">
        <f t="shared" si="75"/>
        <v>0</v>
      </c>
      <c r="T90" s="2">
        <f t="shared" si="76"/>
        <v>0</v>
      </c>
      <c r="U90" s="2">
        <f t="shared" si="77"/>
        <v>0</v>
      </c>
      <c r="V90" s="2">
        <f t="shared" si="78"/>
        <v>0</v>
      </c>
      <c r="W90" s="2">
        <f t="shared" si="79"/>
        <v>0</v>
      </c>
      <c r="X90" s="2">
        <f t="shared" si="80"/>
        <v>0</v>
      </c>
      <c r="Y90" s="2">
        <f t="shared" si="81"/>
        <v>0</v>
      </c>
      <c r="Z90" s="2"/>
      <c r="AA90" s="2">
        <v>50500741</v>
      </c>
      <c r="AB90" s="2">
        <f t="shared" si="82"/>
        <v>1016.1</v>
      </c>
      <c r="AC90" s="2">
        <f t="shared" si="83"/>
        <v>1016.1</v>
      </c>
      <c r="AD90" s="2">
        <f t="shared" si="104"/>
        <v>0</v>
      </c>
      <c r="AE90" s="2">
        <f t="shared" si="105"/>
        <v>0</v>
      </c>
      <c r="AF90" s="2">
        <f t="shared" si="106"/>
        <v>0</v>
      </c>
      <c r="AG90" s="2">
        <f t="shared" si="84"/>
        <v>0</v>
      </c>
      <c r="AH90" s="2">
        <f t="shared" si="107"/>
        <v>0</v>
      </c>
      <c r="AI90" s="2">
        <f t="shared" si="108"/>
        <v>0</v>
      </c>
      <c r="AJ90" s="2">
        <f t="shared" si="85"/>
        <v>0</v>
      </c>
      <c r="AK90" s="2">
        <v>1016.1</v>
      </c>
      <c r="AL90" s="2">
        <v>1016.1</v>
      </c>
      <c r="AM90" s="2">
        <v>0</v>
      </c>
      <c r="AN90" s="2">
        <v>0</v>
      </c>
      <c r="AO90" s="2">
        <v>0</v>
      </c>
      <c r="AP90" s="2">
        <v>0</v>
      </c>
      <c r="AQ90" s="2">
        <v>0</v>
      </c>
      <c r="AR90" s="2">
        <v>0</v>
      </c>
      <c r="AS90" s="2">
        <v>0</v>
      </c>
      <c r="AT90" s="2">
        <v>112</v>
      </c>
      <c r="AU90" s="2">
        <v>70</v>
      </c>
      <c r="AV90" s="2">
        <v>1</v>
      </c>
      <c r="AW90" s="2">
        <v>1</v>
      </c>
      <c r="AX90" s="2"/>
      <c r="AY90" s="2"/>
      <c r="AZ90" s="2">
        <v>1</v>
      </c>
      <c r="BA90" s="2">
        <v>1</v>
      </c>
      <c r="BB90" s="2">
        <v>1</v>
      </c>
      <c r="BC90" s="2">
        <v>1</v>
      </c>
      <c r="BD90" s="2" t="s">
        <v>3</v>
      </c>
      <c r="BE90" s="2" t="s">
        <v>3</v>
      </c>
      <c r="BF90" s="2" t="s">
        <v>3</v>
      </c>
      <c r="BG90" s="2" t="s">
        <v>3</v>
      </c>
      <c r="BH90" s="2">
        <v>3</v>
      </c>
      <c r="BI90" s="2">
        <v>2</v>
      </c>
      <c r="BJ90" s="2" t="s">
        <v>146</v>
      </c>
      <c r="BK90" s="2"/>
      <c r="BL90" s="2"/>
      <c r="BM90" s="2">
        <v>2164</v>
      </c>
      <c r="BN90" s="2">
        <v>0</v>
      </c>
      <c r="BO90" s="2" t="s">
        <v>3</v>
      </c>
      <c r="BP90" s="2">
        <v>0</v>
      </c>
      <c r="BQ90" s="2">
        <v>40</v>
      </c>
      <c r="BR90" s="2">
        <v>0</v>
      </c>
      <c r="BS90" s="2">
        <v>1</v>
      </c>
      <c r="BT90" s="2">
        <v>1</v>
      </c>
      <c r="BU90" s="2">
        <v>1</v>
      </c>
      <c r="BV90" s="2">
        <v>1</v>
      </c>
      <c r="BW90" s="2">
        <v>1</v>
      </c>
      <c r="BX90" s="2">
        <v>1</v>
      </c>
      <c r="BY90" s="2" t="s">
        <v>3</v>
      </c>
      <c r="BZ90" s="2">
        <v>112</v>
      </c>
      <c r="CA90" s="2">
        <v>70</v>
      </c>
      <c r="CB90" s="2" t="s">
        <v>3</v>
      </c>
      <c r="CC90" s="2"/>
      <c r="CD90" s="2"/>
      <c r="CE90" s="2">
        <v>30</v>
      </c>
      <c r="CF90" s="2">
        <v>0</v>
      </c>
      <c r="CG90" s="2">
        <v>0</v>
      </c>
      <c r="CH90" s="2"/>
      <c r="CI90" s="2"/>
      <c r="CJ90" s="2"/>
      <c r="CK90" s="2"/>
      <c r="CL90" s="2"/>
      <c r="CM90" s="2">
        <v>0</v>
      </c>
      <c r="CN90" s="2" t="s">
        <v>3</v>
      </c>
      <c r="CO90" s="2">
        <v>0</v>
      </c>
      <c r="CP90" s="2">
        <f t="shared" si="86"/>
        <v>12193.2</v>
      </c>
      <c r="CQ90" s="2">
        <f t="shared" si="111"/>
        <v>1016.1</v>
      </c>
      <c r="CR90" s="2">
        <f t="shared" si="109"/>
        <v>0</v>
      </c>
      <c r="CS90" s="2">
        <f t="shared" si="88"/>
        <v>0</v>
      </c>
      <c r="CT90" s="2">
        <f t="shared" si="89"/>
        <v>0</v>
      </c>
      <c r="CU90" s="2">
        <f t="shared" si="90"/>
        <v>0</v>
      </c>
      <c r="CV90" s="2">
        <f t="shared" si="91"/>
        <v>0</v>
      </c>
      <c r="CW90" s="2">
        <f t="shared" si="92"/>
        <v>0</v>
      </c>
      <c r="CX90" s="2">
        <f t="shared" si="93"/>
        <v>0</v>
      </c>
      <c r="CY90" s="2">
        <f>((S90*BZ90)/100)</f>
        <v>0</v>
      </c>
      <c r="CZ90" s="2">
        <f>((S90*CA90)/100)</f>
        <v>0</v>
      </c>
      <c r="DA90" s="2"/>
      <c r="DB90" s="2"/>
      <c r="DC90" s="2" t="s">
        <v>3</v>
      </c>
      <c r="DD90" s="2" t="s">
        <v>3</v>
      </c>
      <c r="DE90" s="2" t="s">
        <v>3</v>
      </c>
      <c r="DF90" s="2" t="s">
        <v>3</v>
      </c>
      <c r="DG90" s="2" t="s">
        <v>3</v>
      </c>
      <c r="DH90" s="2" t="s">
        <v>3</v>
      </c>
      <c r="DI90" s="2" t="s">
        <v>3</v>
      </c>
      <c r="DJ90" s="2" t="s">
        <v>3</v>
      </c>
      <c r="DK90" s="2" t="s">
        <v>3</v>
      </c>
      <c r="DL90" s="2" t="s">
        <v>3</v>
      </c>
      <c r="DM90" s="2" t="s">
        <v>3</v>
      </c>
      <c r="DN90" s="2">
        <v>0</v>
      </c>
      <c r="DO90" s="2">
        <v>0</v>
      </c>
      <c r="DP90" s="2">
        <v>1</v>
      </c>
      <c r="DQ90" s="2">
        <v>1</v>
      </c>
      <c r="DR90" s="2"/>
      <c r="DS90" s="2"/>
      <c r="DT90" s="2"/>
      <c r="DU90" s="2">
        <v>1010</v>
      </c>
      <c r="DV90" s="2" t="s">
        <v>125</v>
      </c>
      <c r="DW90" s="2" t="s">
        <v>125</v>
      </c>
      <c r="DX90" s="2">
        <v>1</v>
      </c>
      <c r="DY90" s="2"/>
      <c r="DZ90" s="2" t="s">
        <v>3</v>
      </c>
      <c r="EA90" s="2" t="s">
        <v>3</v>
      </c>
      <c r="EB90" s="2" t="s">
        <v>3</v>
      </c>
      <c r="EC90" s="2" t="s">
        <v>3</v>
      </c>
      <c r="ED90" s="2"/>
      <c r="EE90" s="2">
        <v>50459419</v>
      </c>
      <c r="EF90" s="2">
        <v>40</v>
      </c>
      <c r="EG90" s="2" t="s">
        <v>119</v>
      </c>
      <c r="EH90" s="2">
        <v>0</v>
      </c>
      <c r="EI90" s="2" t="s">
        <v>3</v>
      </c>
      <c r="EJ90" s="2">
        <v>2</v>
      </c>
      <c r="EK90" s="2">
        <v>2164</v>
      </c>
      <c r="EL90" s="2" t="s">
        <v>120</v>
      </c>
      <c r="EM90" s="2" t="s">
        <v>121</v>
      </c>
      <c r="EN90" s="2"/>
      <c r="EO90" s="2" t="s">
        <v>3</v>
      </c>
      <c r="EP90" s="2"/>
      <c r="EQ90" s="2">
        <v>0</v>
      </c>
      <c r="ER90" s="2">
        <v>1016.1</v>
      </c>
      <c r="ES90" s="2">
        <v>1016.1</v>
      </c>
      <c r="ET90" s="2">
        <v>0</v>
      </c>
      <c r="EU90" s="2">
        <v>0</v>
      </c>
      <c r="EV90" s="2">
        <v>0</v>
      </c>
      <c r="EW90" s="2">
        <v>0</v>
      </c>
      <c r="EX90" s="2">
        <v>0</v>
      </c>
      <c r="EY90" s="2"/>
      <c r="EZ90" s="2"/>
      <c r="FA90" s="2"/>
      <c r="FB90" s="2"/>
      <c r="FC90" s="2"/>
      <c r="FD90" s="2"/>
      <c r="FE90" s="2"/>
      <c r="FF90" s="2"/>
      <c r="FG90" s="2"/>
      <c r="FH90" s="2"/>
      <c r="FI90" s="2"/>
      <c r="FJ90" s="2"/>
      <c r="FK90" s="2"/>
      <c r="FL90" s="2"/>
      <c r="FM90" s="2"/>
      <c r="FN90" s="2"/>
      <c r="FO90" s="2"/>
      <c r="FP90" s="2"/>
      <c r="FQ90" s="2">
        <v>0</v>
      </c>
      <c r="FR90" s="2">
        <f t="shared" si="94"/>
        <v>0</v>
      </c>
      <c r="FS90" s="2">
        <v>0</v>
      </c>
      <c r="FT90" s="2"/>
      <c r="FU90" s="2"/>
      <c r="FV90" s="2"/>
      <c r="FW90" s="2"/>
      <c r="FX90" s="2">
        <v>112</v>
      </c>
      <c r="FY90" s="2">
        <v>70</v>
      </c>
      <c r="FZ90" s="2"/>
      <c r="GA90" s="2" t="s">
        <v>3</v>
      </c>
      <c r="GB90" s="2"/>
      <c r="GC90" s="2"/>
      <c r="GD90" s="2">
        <v>0</v>
      </c>
      <c r="GE90" s="2"/>
      <c r="GF90" s="2">
        <v>2067095945</v>
      </c>
      <c r="GG90" s="2">
        <v>2</v>
      </c>
      <c r="GH90" s="2">
        <v>1</v>
      </c>
      <c r="GI90" s="2">
        <v>-2</v>
      </c>
      <c r="GJ90" s="2">
        <v>0</v>
      </c>
      <c r="GK90" s="2">
        <f>ROUND(R90*(R12)/100,2)</f>
        <v>0</v>
      </c>
      <c r="GL90" s="2">
        <f t="shared" si="95"/>
        <v>0</v>
      </c>
      <c r="GM90" s="2">
        <f t="shared" si="96"/>
        <v>12193.2</v>
      </c>
      <c r="GN90" s="2">
        <f t="shared" si="97"/>
        <v>0</v>
      </c>
      <c r="GO90" s="2">
        <f t="shared" si="98"/>
        <v>12193.2</v>
      </c>
      <c r="GP90" s="2">
        <f t="shared" si="99"/>
        <v>0</v>
      </c>
      <c r="GQ90" s="2"/>
      <c r="GR90" s="2">
        <v>0</v>
      </c>
      <c r="GS90" s="2">
        <v>3</v>
      </c>
      <c r="GT90" s="2">
        <v>0</v>
      </c>
      <c r="GU90" s="2" t="s">
        <v>3</v>
      </c>
      <c r="GV90" s="2">
        <f t="shared" si="100"/>
        <v>0</v>
      </c>
      <c r="GW90" s="2">
        <v>1</v>
      </c>
      <c r="GX90" s="2">
        <f t="shared" si="101"/>
        <v>0</v>
      </c>
      <c r="GY90" s="2"/>
      <c r="GZ90" s="2"/>
      <c r="HA90" s="2">
        <v>0</v>
      </c>
      <c r="HB90" s="2">
        <v>0</v>
      </c>
      <c r="HC90" s="2">
        <f t="shared" si="102"/>
        <v>0</v>
      </c>
      <c r="HD90" s="2"/>
      <c r="HE90" s="2" t="s">
        <v>3</v>
      </c>
      <c r="HF90" s="2" t="s">
        <v>3</v>
      </c>
      <c r="HG90" s="2"/>
      <c r="HH90" s="2"/>
      <c r="HI90" s="2"/>
      <c r="HJ90" s="2"/>
      <c r="HK90" s="2"/>
      <c r="HL90" s="2"/>
      <c r="HM90" s="2" t="s">
        <v>3</v>
      </c>
      <c r="HN90" s="2" t="s">
        <v>3</v>
      </c>
      <c r="HO90" s="2" t="s">
        <v>3</v>
      </c>
      <c r="HP90" s="2" t="s">
        <v>3</v>
      </c>
      <c r="HQ90" s="2" t="s">
        <v>3</v>
      </c>
      <c r="HR90" s="2"/>
      <c r="HS90" s="2"/>
      <c r="HT90" s="2"/>
      <c r="HU90" s="2"/>
      <c r="HV90" s="2"/>
      <c r="HW90" s="2"/>
      <c r="HX90" s="2"/>
      <c r="HY90" s="2"/>
      <c r="HZ90" s="2"/>
      <c r="IA90" s="2"/>
      <c r="IB90" s="2"/>
      <c r="IC90" s="2"/>
      <c r="ID90" s="2"/>
      <c r="IE90" s="2"/>
      <c r="IF90" s="2"/>
      <c r="IG90" s="2"/>
      <c r="IH90" s="2"/>
      <c r="II90" s="2"/>
      <c r="IJ90" s="2"/>
      <c r="IK90" s="2">
        <v>0</v>
      </c>
      <c r="IL90" s="2"/>
      <c r="IM90" s="2"/>
      <c r="IN90" s="2"/>
      <c r="IO90" s="2"/>
      <c r="IP90" s="2"/>
      <c r="IQ90" s="2"/>
      <c r="IR90" s="2"/>
      <c r="IS90" s="2"/>
      <c r="IT90" s="2"/>
      <c r="IU90" s="2"/>
    </row>
    <row r="91" spans="1:255" x14ac:dyDescent="0.2">
      <c r="A91">
        <v>18</v>
      </c>
      <c r="B91">
        <v>1</v>
      </c>
      <c r="E91" t="s">
        <v>143</v>
      </c>
      <c r="F91" t="s">
        <v>144</v>
      </c>
      <c r="G91" t="s">
        <v>145</v>
      </c>
      <c r="H91" t="s">
        <v>125</v>
      </c>
      <c r="I91">
        <f>I81*J91</f>
        <v>12</v>
      </c>
      <c r="J91">
        <v>1</v>
      </c>
      <c r="K91">
        <v>1</v>
      </c>
      <c r="O91">
        <f t="shared" si="72"/>
        <v>105471.18</v>
      </c>
      <c r="P91">
        <f t="shared" si="110"/>
        <v>105471.18</v>
      </c>
      <c r="Q91">
        <f t="shared" si="103"/>
        <v>0</v>
      </c>
      <c r="R91">
        <f t="shared" si="74"/>
        <v>0</v>
      </c>
      <c r="S91">
        <f t="shared" si="75"/>
        <v>0</v>
      </c>
      <c r="T91">
        <f t="shared" si="76"/>
        <v>0</v>
      </c>
      <c r="U91">
        <f t="shared" si="77"/>
        <v>0</v>
      </c>
      <c r="V91">
        <f t="shared" si="78"/>
        <v>0</v>
      </c>
      <c r="W91">
        <f t="shared" si="79"/>
        <v>0</v>
      </c>
      <c r="X91">
        <f t="shared" si="80"/>
        <v>0</v>
      </c>
      <c r="Y91">
        <f t="shared" si="81"/>
        <v>0</v>
      </c>
      <c r="AA91">
        <v>50500738</v>
      </c>
      <c r="AB91">
        <f t="shared" si="82"/>
        <v>1016.1</v>
      </c>
      <c r="AC91">
        <f t="shared" si="83"/>
        <v>1016.1</v>
      </c>
      <c r="AD91">
        <f t="shared" si="104"/>
        <v>0</v>
      </c>
      <c r="AE91">
        <f t="shared" si="105"/>
        <v>0</v>
      </c>
      <c r="AF91">
        <f t="shared" si="106"/>
        <v>0</v>
      </c>
      <c r="AG91">
        <f t="shared" si="84"/>
        <v>0</v>
      </c>
      <c r="AH91">
        <f t="shared" si="107"/>
        <v>0</v>
      </c>
      <c r="AI91">
        <f t="shared" si="108"/>
        <v>0</v>
      </c>
      <c r="AJ91">
        <f t="shared" si="85"/>
        <v>0</v>
      </c>
      <c r="AK91">
        <v>1016.1</v>
      </c>
      <c r="AL91">
        <v>1016.1</v>
      </c>
      <c r="AM91">
        <v>0</v>
      </c>
      <c r="AN91">
        <v>0</v>
      </c>
      <c r="AO91">
        <v>0</v>
      </c>
      <c r="AP91">
        <v>0</v>
      </c>
      <c r="AQ91">
        <v>0</v>
      </c>
      <c r="AR91">
        <v>0</v>
      </c>
      <c r="AS91">
        <v>0</v>
      </c>
      <c r="AT91">
        <v>0</v>
      </c>
      <c r="AU91">
        <v>0</v>
      </c>
      <c r="AV91">
        <v>1</v>
      </c>
      <c r="AW91">
        <v>1</v>
      </c>
      <c r="AZ91">
        <v>1</v>
      </c>
      <c r="BA91">
        <v>1</v>
      </c>
      <c r="BB91">
        <v>1</v>
      </c>
      <c r="BC91">
        <v>8.65</v>
      </c>
      <c r="BD91" t="s">
        <v>3</v>
      </c>
      <c r="BE91" t="s">
        <v>3</v>
      </c>
      <c r="BF91" t="s">
        <v>3</v>
      </c>
      <c r="BG91" t="s">
        <v>3</v>
      </c>
      <c r="BH91">
        <v>3</v>
      </c>
      <c r="BI91">
        <v>2</v>
      </c>
      <c r="BJ91" t="s">
        <v>146</v>
      </c>
      <c r="BM91">
        <v>2164</v>
      </c>
      <c r="BN91">
        <v>0</v>
      </c>
      <c r="BO91" t="s">
        <v>3</v>
      </c>
      <c r="BP91">
        <v>0</v>
      </c>
      <c r="BQ91">
        <v>40</v>
      </c>
      <c r="BR91">
        <v>0</v>
      </c>
      <c r="BS91">
        <v>1</v>
      </c>
      <c r="BT91">
        <v>1</v>
      </c>
      <c r="BU91">
        <v>1</v>
      </c>
      <c r="BV91">
        <v>1</v>
      </c>
      <c r="BW91">
        <v>1</v>
      </c>
      <c r="BX91">
        <v>1</v>
      </c>
      <c r="BY91" t="s">
        <v>3</v>
      </c>
      <c r="BZ91">
        <v>0</v>
      </c>
      <c r="CA91">
        <v>0</v>
      </c>
      <c r="CB91" t="s">
        <v>3</v>
      </c>
      <c r="CE91">
        <v>30</v>
      </c>
      <c r="CF91">
        <v>0</v>
      </c>
      <c r="CG91">
        <v>0</v>
      </c>
      <c r="CM91">
        <v>0</v>
      </c>
      <c r="CN91" t="s">
        <v>3</v>
      </c>
      <c r="CO91">
        <v>0</v>
      </c>
      <c r="CP91">
        <f t="shared" si="86"/>
        <v>105471.18</v>
      </c>
      <c r="CQ91">
        <f t="shared" si="111"/>
        <v>8789.27</v>
      </c>
      <c r="CR91">
        <f t="shared" si="109"/>
        <v>0</v>
      </c>
      <c r="CS91">
        <f t="shared" si="88"/>
        <v>0</v>
      </c>
      <c r="CT91">
        <f t="shared" si="89"/>
        <v>0</v>
      </c>
      <c r="CU91">
        <f t="shared" si="90"/>
        <v>0</v>
      </c>
      <c r="CV91">
        <f t="shared" si="91"/>
        <v>0</v>
      </c>
      <c r="CW91">
        <f t="shared" si="92"/>
        <v>0</v>
      </c>
      <c r="CX91">
        <f t="shared" si="93"/>
        <v>0</v>
      </c>
      <c r="CY91">
        <f>S91*(BZ91/100)</f>
        <v>0</v>
      </c>
      <c r="CZ91">
        <f>S91*(CA91/100)</f>
        <v>0</v>
      </c>
      <c r="DC91" t="s">
        <v>3</v>
      </c>
      <c r="DD91" t="s">
        <v>3</v>
      </c>
      <c r="DE91" t="s">
        <v>3</v>
      </c>
      <c r="DF91" t="s">
        <v>3</v>
      </c>
      <c r="DG91" t="s">
        <v>3</v>
      </c>
      <c r="DH91" t="s">
        <v>3</v>
      </c>
      <c r="DI91" t="s">
        <v>3</v>
      </c>
      <c r="DJ91" t="s">
        <v>3</v>
      </c>
      <c r="DK91" t="s">
        <v>3</v>
      </c>
      <c r="DL91" t="s">
        <v>3</v>
      </c>
      <c r="DM91" t="s">
        <v>3</v>
      </c>
      <c r="DN91">
        <v>112</v>
      </c>
      <c r="DO91">
        <v>70</v>
      </c>
      <c r="DP91">
        <v>1</v>
      </c>
      <c r="DQ91">
        <v>1</v>
      </c>
      <c r="DU91">
        <v>1010</v>
      </c>
      <c r="DV91" t="s">
        <v>125</v>
      </c>
      <c r="DW91" t="s">
        <v>125</v>
      </c>
      <c r="DX91">
        <v>1</v>
      </c>
      <c r="DZ91" t="s">
        <v>3</v>
      </c>
      <c r="EA91" t="s">
        <v>3</v>
      </c>
      <c r="EB91" t="s">
        <v>3</v>
      </c>
      <c r="EC91" t="s">
        <v>3</v>
      </c>
      <c r="EE91">
        <v>50459419</v>
      </c>
      <c r="EF91">
        <v>40</v>
      </c>
      <c r="EG91" t="s">
        <v>119</v>
      </c>
      <c r="EH91">
        <v>0</v>
      </c>
      <c r="EI91" t="s">
        <v>3</v>
      </c>
      <c r="EJ91">
        <v>2</v>
      </c>
      <c r="EK91">
        <v>2164</v>
      </c>
      <c r="EL91" t="s">
        <v>120</v>
      </c>
      <c r="EM91" t="s">
        <v>121</v>
      </c>
      <c r="EO91" t="s">
        <v>3</v>
      </c>
      <c r="EQ91">
        <v>0</v>
      </c>
      <c r="ER91">
        <v>1016.1</v>
      </c>
      <c r="ES91">
        <v>1016.1</v>
      </c>
      <c r="ET91">
        <v>0</v>
      </c>
      <c r="EU91">
        <v>0</v>
      </c>
      <c r="EV91">
        <v>0</v>
      </c>
      <c r="EW91">
        <v>0</v>
      </c>
      <c r="EX91">
        <v>0</v>
      </c>
      <c r="FQ91">
        <v>0</v>
      </c>
      <c r="FR91">
        <f t="shared" si="94"/>
        <v>0</v>
      </c>
      <c r="FS91">
        <v>0</v>
      </c>
      <c r="FX91">
        <v>112</v>
      </c>
      <c r="FY91">
        <v>70</v>
      </c>
      <c r="GA91" t="s">
        <v>3</v>
      </c>
      <c r="GD91">
        <v>0</v>
      </c>
      <c r="GF91">
        <v>2067095945</v>
      </c>
      <c r="GG91">
        <v>2</v>
      </c>
      <c r="GH91">
        <v>1</v>
      </c>
      <c r="GI91">
        <v>5</v>
      </c>
      <c r="GJ91">
        <v>0</v>
      </c>
      <c r="GK91">
        <f>ROUND(R91*(S12)/100,2)</f>
        <v>0</v>
      </c>
      <c r="GL91">
        <f t="shared" si="95"/>
        <v>0</v>
      </c>
      <c r="GM91">
        <f t="shared" si="96"/>
        <v>105471.18</v>
      </c>
      <c r="GN91">
        <f t="shared" si="97"/>
        <v>0</v>
      </c>
      <c r="GO91">
        <f t="shared" si="98"/>
        <v>105471.18</v>
      </c>
      <c r="GP91">
        <f t="shared" si="99"/>
        <v>0</v>
      </c>
      <c r="GR91">
        <v>0</v>
      </c>
      <c r="GS91">
        <v>3</v>
      </c>
      <c r="GT91">
        <v>0</v>
      </c>
      <c r="GU91" t="s">
        <v>3</v>
      </c>
      <c r="GV91">
        <f t="shared" si="100"/>
        <v>0</v>
      </c>
      <c r="GW91">
        <v>1</v>
      </c>
      <c r="GX91">
        <f t="shared" si="101"/>
        <v>0</v>
      </c>
      <c r="HA91">
        <v>0</v>
      </c>
      <c r="HB91">
        <v>0</v>
      </c>
      <c r="HC91">
        <f t="shared" si="102"/>
        <v>0</v>
      </c>
      <c r="HE91" t="s">
        <v>3</v>
      </c>
      <c r="HF91" t="s">
        <v>3</v>
      </c>
      <c r="HM91" t="s">
        <v>3</v>
      </c>
      <c r="HN91" t="s">
        <v>3</v>
      </c>
      <c r="HO91" t="s">
        <v>3</v>
      </c>
      <c r="HP91" t="s">
        <v>3</v>
      </c>
      <c r="HQ91" t="s">
        <v>3</v>
      </c>
      <c r="IK91">
        <v>0</v>
      </c>
    </row>
    <row r="92" spans="1:255" x14ac:dyDescent="0.2">
      <c r="A92" s="2">
        <v>17</v>
      </c>
      <c r="B92" s="2">
        <v>1</v>
      </c>
      <c r="C92" s="2"/>
      <c r="D92" s="2">
        <f>ROW(EtalonRes!A29)</f>
        <v>29</v>
      </c>
      <c r="E92" s="2" t="s">
        <v>147</v>
      </c>
      <c r="F92" s="2" t="s">
        <v>148</v>
      </c>
      <c r="G92" s="2" t="s">
        <v>149</v>
      </c>
      <c r="H92" s="2" t="s">
        <v>150</v>
      </c>
      <c r="I92" s="2">
        <f>ROUND(ROUND(100/100,4),9)</f>
        <v>1</v>
      </c>
      <c r="J92" s="2">
        <v>0</v>
      </c>
      <c r="K92" s="2">
        <f>ROUND(ROUND(100/100,4),9)</f>
        <v>1</v>
      </c>
      <c r="L92" s="2"/>
      <c r="M92" s="2"/>
      <c r="N92" s="2"/>
      <c r="O92" s="2">
        <f t="shared" si="72"/>
        <v>107.57</v>
      </c>
      <c r="P92" s="2">
        <f t="shared" si="110"/>
        <v>36.86</v>
      </c>
      <c r="Q92" s="2">
        <f>(ROUND((ROUND((((ET92*1.1))*AV92*I92),2)*BB92),2)+ROUND((ROUND(((AE92-((EU92*1.1)))*AV92*I92),2)*BS92),2))</f>
        <v>0.91</v>
      </c>
      <c r="R92" s="2">
        <f t="shared" si="74"/>
        <v>0.14000000000000001</v>
      </c>
      <c r="S92" s="2">
        <f t="shared" si="75"/>
        <v>69.8</v>
      </c>
      <c r="T92" s="2">
        <f t="shared" si="76"/>
        <v>0</v>
      </c>
      <c r="U92" s="2">
        <f t="shared" si="77"/>
        <v>5.6650000000000009</v>
      </c>
      <c r="V92" s="2">
        <f t="shared" si="78"/>
        <v>0</v>
      </c>
      <c r="W92" s="2">
        <f t="shared" si="79"/>
        <v>0</v>
      </c>
      <c r="X92" s="2">
        <f t="shared" si="80"/>
        <v>78.180000000000007</v>
      </c>
      <c r="Y92" s="2">
        <f t="shared" si="81"/>
        <v>48.86</v>
      </c>
      <c r="Z92" s="2"/>
      <c r="AA92" s="2">
        <v>50500741</v>
      </c>
      <c r="AB92" s="2">
        <f t="shared" si="82"/>
        <v>107.568</v>
      </c>
      <c r="AC92" s="2">
        <f t="shared" si="83"/>
        <v>36.86</v>
      </c>
      <c r="AD92" s="2">
        <f>ROUND(((((ET92*1.1))-((EU92*1.1)))+AE92),6)</f>
        <v>0.91300000000000003</v>
      </c>
      <c r="AE92" s="2">
        <f>ROUND(((EU92*1.1)),6)</f>
        <v>0.14299999999999999</v>
      </c>
      <c r="AF92" s="2">
        <f>ROUND(((EV92*1.1)),6)</f>
        <v>69.795000000000002</v>
      </c>
      <c r="AG92" s="2">
        <f t="shared" si="84"/>
        <v>0</v>
      </c>
      <c r="AH92" s="2">
        <f>((EW92*1.1))</f>
        <v>5.6650000000000009</v>
      </c>
      <c r="AI92" s="2">
        <f>((EX92*1.1))</f>
        <v>0</v>
      </c>
      <c r="AJ92" s="2">
        <f t="shared" si="85"/>
        <v>0</v>
      </c>
      <c r="AK92" s="2">
        <v>101.14</v>
      </c>
      <c r="AL92" s="2">
        <v>36.86</v>
      </c>
      <c r="AM92" s="2">
        <v>0.83</v>
      </c>
      <c r="AN92" s="2">
        <v>0.13</v>
      </c>
      <c r="AO92" s="2">
        <v>63.45</v>
      </c>
      <c r="AP92" s="2">
        <v>0</v>
      </c>
      <c r="AQ92" s="2">
        <v>5.15</v>
      </c>
      <c r="AR92" s="2">
        <v>0</v>
      </c>
      <c r="AS92" s="2">
        <v>0</v>
      </c>
      <c r="AT92" s="2">
        <v>112</v>
      </c>
      <c r="AU92" s="2">
        <v>70</v>
      </c>
      <c r="AV92" s="2">
        <v>1</v>
      </c>
      <c r="AW92" s="2">
        <v>1</v>
      </c>
      <c r="AX92" s="2"/>
      <c r="AY92" s="2"/>
      <c r="AZ92" s="2">
        <v>1</v>
      </c>
      <c r="BA92" s="2">
        <v>1</v>
      </c>
      <c r="BB92" s="2">
        <v>1</v>
      </c>
      <c r="BC92" s="2">
        <v>1</v>
      </c>
      <c r="BD92" s="2" t="s">
        <v>3</v>
      </c>
      <c r="BE92" s="2" t="s">
        <v>3</v>
      </c>
      <c r="BF92" s="2" t="s">
        <v>3</v>
      </c>
      <c r="BG92" s="2" t="s">
        <v>3</v>
      </c>
      <c r="BH92" s="2">
        <v>0</v>
      </c>
      <c r="BI92" s="2">
        <v>2</v>
      </c>
      <c r="BJ92" s="2" t="s">
        <v>151</v>
      </c>
      <c r="BK92" s="2"/>
      <c r="BL92" s="2"/>
      <c r="BM92" s="2">
        <v>331</v>
      </c>
      <c r="BN92" s="2">
        <v>0</v>
      </c>
      <c r="BO92" s="2" t="s">
        <v>3</v>
      </c>
      <c r="BP92" s="2">
        <v>0</v>
      </c>
      <c r="BQ92" s="2">
        <v>40</v>
      </c>
      <c r="BR92" s="2">
        <v>0</v>
      </c>
      <c r="BS92" s="2">
        <v>1</v>
      </c>
      <c r="BT92" s="2">
        <v>1</v>
      </c>
      <c r="BU92" s="2">
        <v>1</v>
      </c>
      <c r="BV92" s="2">
        <v>1</v>
      </c>
      <c r="BW92" s="2">
        <v>1</v>
      </c>
      <c r="BX92" s="2">
        <v>1</v>
      </c>
      <c r="BY92" s="2" t="s">
        <v>3</v>
      </c>
      <c r="BZ92" s="2">
        <v>112</v>
      </c>
      <c r="CA92" s="2">
        <v>70</v>
      </c>
      <c r="CB92" s="2" t="s">
        <v>3</v>
      </c>
      <c r="CC92" s="2"/>
      <c r="CD92" s="2"/>
      <c r="CE92" s="2">
        <v>30</v>
      </c>
      <c r="CF92" s="2">
        <v>0</v>
      </c>
      <c r="CG92" s="2">
        <v>0</v>
      </c>
      <c r="CH92" s="2"/>
      <c r="CI92" s="2"/>
      <c r="CJ92" s="2"/>
      <c r="CK92" s="2"/>
      <c r="CL92" s="2"/>
      <c r="CM92" s="2">
        <v>0</v>
      </c>
      <c r="CN92" s="2" t="s">
        <v>3</v>
      </c>
      <c r="CO92" s="2">
        <v>0</v>
      </c>
      <c r="CP92" s="2">
        <f t="shared" si="86"/>
        <v>107.57</v>
      </c>
      <c r="CQ92" s="2">
        <f t="shared" si="111"/>
        <v>36.86</v>
      </c>
      <c r="CR92" s="2">
        <f>(ROUND((ROUND((((ET92*1.1))*AV92*1),2)*BB92),2)+ROUND((ROUND(((AE92-((EU92*1.1)))*AV92*1),2)*BS92),2))</f>
        <v>0.91</v>
      </c>
      <c r="CS92" s="2">
        <f t="shared" si="88"/>
        <v>0.14000000000000001</v>
      </c>
      <c r="CT92" s="2">
        <f t="shared" si="89"/>
        <v>69.8</v>
      </c>
      <c r="CU92" s="2">
        <f t="shared" si="90"/>
        <v>0</v>
      </c>
      <c r="CV92" s="2">
        <f t="shared" si="91"/>
        <v>5.6650000000000009</v>
      </c>
      <c r="CW92" s="2">
        <f t="shared" si="92"/>
        <v>0</v>
      </c>
      <c r="CX92" s="2">
        <f t="shared" si="93"/>
        <v>0</v>
      </c>
      <c r="CY92" s="2">
        <f>((S92*BZ92)/100)</f>
        <v>78.175999999999988</v>
      </c>
      <c r="CZ92" s="2">
        <f>((S92*CA92)/100)</f>
        <v>48.86</v>
      </c>
      <c r="DA92" s="2"/>
      <c r="DB92" s="2"/>
      <c r="DC92" s="2" t="s">
        <v>3</v>
      </c>
      <c r="DD92" s="2" t="s">
        <v>3</v>
      </c>
      <c r="DE92" s="2" t="s">
        <v>47</v>
      </c>
      <c r="DF92" s="2" t="s">
        <v>47</v>
      </c>
      <c r="DG92" s="2" t="s">
        <v>47</v>
      </c>
      <c r="DH92" s="2" t="s">
        <v>3</v>
      </c>
      <c r="DI92" s="2" t="s">
        <v>47</v>
      </c>
      <c r="DJ92" s="2" t="s">
        <v>47</v>
      </c>
      <c r="DK92" s="2" t="s">
        <v>3</v>
      </c>
      <c r="DL92" s="2" t="s">
        <v>3</v>
      </c>
      <c r="DM92" s="2" t="s">
        <v>3</v>
      </c>
      <c r="DN92" s="2">
        <v>0</v>
      </c>
      <c r="DO92" s="2">
        <v>0</v>
      </c>
      <c r="DP92" s="2">
        <v>1</v>
      </c>
      <c r="DQ92" s="2">
        <v>1</v>
      </c>
      <c r="DR92" s="2"/>
      <c r="DS92" s="2"/>
      <c r="DT92" s="2"/>
      <c r="DU92" s="2">
        <v>1003</v>
      </c>
      <c r="DV92" s="2" t="s">
        <v>150</v>
      </c>
      <c r="DW92" s="2" t="s">
        <v>150</v>
      </c>
      <c r="DX92" s="2">
        <v>100</v>
      </c>
      <c r="DY92" s="2"/>
      <c r="DZ92" s="2" t="s">
        <v>3</v>
      </c>
      <c r="EA92" s="2" t="s">
        <v>3</v>
      </c>
      <c r="EB92" s="2" t="s">
        <v>3</v>
      </c>
      <c r="EC92" s="2" t="s">
        <v>3</v>
      </c>
      <c r="ED92" s="2"/>
      <c r="EE92" s="2">
        <v>50457586</v>
      </c>
      <c r="EF92" s="2">
        <v>40</v>
      </c>
      <c r="EG92" s="2" t="s">
        <v>119</v>
      </c>
      <c r="EH92" s="2">
        <v>0</v>
      </c>
      <c r="EI92" s="2" t="s">
        <v>3</v>
      </c>
      <c r="EJ92" s="2">
        <v>2</v>
      </c>
      <c r="EK92" s="2">
        <v>331</v>
      </c>
      <c r="EL92" s="2" t="s">
        <v>152</v>
      </c>
      <c r="EM92" s="2" t="s">
        <v>153</v>
      </c>
      <c r="EN92" s="2"/>
      <c r="EO92" s="2" t="s">
        <v>3</v>
      </c>
      <c r="EP92" s="2"/>
      <c r="EQ92" s="2">
        <v>131072</v>
      </c>
      <c r="ER92" s="2">
        <v>101.14</v>
      </c>
      <c r="ES92" s="2">
        <v>36.86</v>
      </c>
      <c r="ET92" s="2">
        <v>0.83</v>
      </c>
      <c r="EU92" s="2">
        <v>0.13</v>
      </c>
      <c r="EV92" s="2">
        <v>63.45</v>
      </c>
      <c r="EW92" s="2">
        <v>5.15</v>
      </c>
      <c r="EX92" s="2">
        <v>0</v>
      </c>
      <c r="EY92" s="2">
        <v>0</v>
      </c>
      <c r="EZ92" s="2"/>
      <c r="FA92" s="2"/>
      <c r="FB92" s="2"/>
      <c r="FC92" s="2"/>
      <c r="FD92" s="2"/>
      <c r="FE92" s="2"/>
      <c r="FF92" s="2"/>
      <c r="FG92" s="2"/>
      <c r="FH92" s="2"/>
      <c r="FI92" s="2"/>
      <c r="FJ92" s="2"/>
      <c r="FK92" s="2"/>
      <c r="FL92" s="2"/>
      <c r="FM92" s="2"/>
      <c r="FN92" s="2"/>
      <c r="FO92" s="2"/>
      <c r="FP92" s="2"/>
      <c r="FQ92" s="2">
        <v>0</v>
      </c>
      <c r="FR92" s="2">
        <f t="shared" si="94"/>
        <v>0</v>
      </c>
      <c r="FS92" s="2">
        <v>0</v>
      </c>
      <c r="FT92" s="2"/>
      <c r="FU92" s="2"/>
      <c r="FV92" s="2"/>
      <c r="FW92" s="2"/>
      <c r="FX92" s="2">
        <v>112</v>
      </c>
      <c r="FY92" s="2">
        <v>70</v>
      </c>
      <c r="FZ92" s="2"/>
      <c r="GA92" s="2" t="s">
        <v>3</v>
      </c>
      <c r="GB92" s="2"/>
      <c r="GC92" s="2"/>
      <c r="GD92" s="2">
        <v>0</v>
      </c>
      <c r="GE92" s="2"/>
      <c r="GF92" s="2">
        <v>1945199332</v>
      </c>
      <c r="GG92" s="2">
        <v>2</v>
      </c>
      <c r="GH92" s="2">
        <v>1</v>
      </c>
      <c r="GI92" s="2">
        <v>-2</v>
      </c>
      <c r="GJ92" s="2">
        <v>0</v>
      </c>
      <c r="GK92" s="2">
        <f>ROUND(R92*(R12)/100,2)</f>
        <v>0.25</v>
      </c>
      <c r="GL92" s="2">
        <f t="shared" si="95"/>
        <v>0</v>
      </c>
      <c r="GM92" s="2">
        <f t="shared" si="96"/>
        <v>234.86</v>
      </c>
      <c r="GN92" s="2">
        <f t="shared" si="97"/>
        <v>0</v>
      </c>
      <c r="GO92" s="2">
        <f t="shared" si="98"/>
        <v>234.86</v>
      </c>
      <c r="GP92" s="2">
        <f t="shared" si="99"/>
        <v>0</v>
      </c>
      <c r="GQ92" s="2"/>
      <c r="GR92" s="2">
        <v>0</v>
      </c>
      <c r="GS92" s="2">
        <v>3</v>
      </c>
      <c r="GT92" s="2">
        <v>0</v>
      </c>
      <c r="GU92" s="2" t="s">
        <v>3</v>
      </c>
      <c r="GV92" s="2">
        <f t="shared" si="100"/>
        <v>0</v>
      </c>
      <c r="GW92" s="2">
        <v>1</v>
      </c>
      <c r="GX92" s="2">
        <f t="shared" si="101"/>
        <v>0</v>
      </c>
      <c r="GY92" s="2"/>
      <c r="GZ92" s="2"/>
      <c r="HA92" s="2">
        <v>0</v>
      </c>
      <c r="HB92" s="2">
        <v>0</v>
      </c>
      <c r="HC92" s="2">
        <f t="shared" si="102"/>
        <v>0</v>
      </c>
      <c r="HD92" s="2"/>
      <c r="HE92" s="2" t="s">
        <v>3</v>
      </c>
      <c r="HF92" s="2" t="s">
        <v>3</v>
      </c>
      <c r="HG92" s="2"/>
      <c r="HH92" s="2"/>
      <c r="HI92" s="2"/>
      <c r="HJ92" s="2"/>
      <c r="HK92" s="2"/>
      <c r="HL92" s="2"/>
      <c r="HM92" s="2" t="s">
        <v>3</v>
      </c>
      <c r="HN92" s="2" t="s">
        <v>3</v>
      </c>
      <c r="HO92" s="2" t="s">
        <v>3</v>
      </c>
      <c r="HP92" s="2" t="s">
        <v>3</v>
      </c>
      <c r="HQ92" s="2" t="s">
        <v>3</v>
      </c>
      <c r="HR92" s="2"/>
      <c r="HS92" s="2"/>
      <c r="HT92" s="2"/>
      <c r="HU92" s="2"/>
      <c r="HV92" s="2"/>
      <c r="HW92" s="2"/>
      <c r="HX92" s="2"/>
      <c r="HY92" s="2"/>
      <c r="HZ92" s="2"/>
      <c r="IA92" s="2"/>
      <c r="IB92" s="2"/>
      <c r="IC92" s="2"/>
      <c r="ID92" s="2"/>
      <c r="IE92" s="2"/>
      <c r="IF92" s="2"/>
      <c r="IG92" s="2"/>
      <c r="IH92" s="2"/>
      <c r="II92" s="2"/>
      <c r="IJ92" s="2"/>
      <c r="IK92" s="2">
        <v>0</v>
      </c>
      <c r="IL92" s="2"/>
      <c r="IM92" s="2"/>
      <c r="IN92" s="2"/>
      <c r="IO92" s="2"/>
      <c r="IP92" s="2"/>
      <c r="IQ92" s="2"/>
      <c r="IR92" s="2"/>
      <c r="IS92" s="2"/>
      <c r="IT92" s="2"/>
      <c r="IU92" s="2"/>
    </row>
    <row r="93" spans="1:255" x14ac:dyDescent="0.2">
      <c r="A93">
        <v>17</v>
      </c>
      <c r="B93">
        <v>1</v>
      </c>
      <c r="D93">
        <f>ROW(EtalonRes!A38)</f>
        <v>38</v>
      </c>
      <c r="E93" t="s">
        <v>147</v>
      </c>
      <c r="F93" t="s">
        <v>148</v>
      </c>
      <c r="G93" t="s">
        <v>149</v>
      </c>
      <c r="H93" t="s">
        <v>150</v>
      </c>
      <c r="I93">
        <f>ROUND(ROUND(100/100,4),9)</f>
        <v>1</v>
      </c>
      <c r="J93">
        <v>0</v>
      </c>
      <c r="K93">
        <f>ROUND(ROUND(100/100,4),9)</f>
        <v>1</v>
      </c>
      <c r="O93">
        <f t="shared" si="72"/>
        <v>2137.63</v>
      </c>
      <c r="P93">
        <f t="shared" si="110"/>
        <v>101</v>
      </c>
      <c r="Q93">
        <f>(ROUND((ROUND((((ET93*1.1))*AV93*I93),2)*BB93),2)+ROUND((ROUND(((AE93-((EU93*1.1)))*AV93*I93),2)*BS93),2))</f>
        <v>10.34</v>
      </c>
      <c r="R93">
        <f t="shared" si="74"/>
        <v>4.0599999999999996</v>
      </c>
      <c r="S93">
        <f t="shared" si="75"/>
        <v>2026.29</v>
      </c>
      <c r="T93">
        <f t="shared" si="76"/>
        <v>0</v>
      </c>
      <c r="U93">
        <f t="shared" si="77"/>
        <v>5.6650000000000009</v>
      </c>
      <c r="V93">
        <f t="shared" si="78"/>
        <v>0</v>
      </c>
      <c r="W93">
        <f t="shared" si="79"/>
        <v>0</v>
      </c>
      <c r="X93">
        <f t="shared" si="80"/>
        <v>1864.19</v>
      </c>
      <c r="Y93">
        <f t="shared" si="81"/>
        <v>871.3</v>
      </c>
      <c r="AA93">
        <v>50500738</v>
      </c>
      <c r="AB93">
        <f t="shared" si="82"/>
        <v>107.568</v>
      </c>
      <c r="AC93">
        <f t="shared" si="83"/>
        <v>36.86</v>
      </c>
      <c r="AD93">
        <f>ROUND(((((ET93*1.1))-((EU93*1.1)))+AE93),6)</f>
        <v>0.91300000000000003</v>
      </c>
      <c r="AE93">
        <f>ROUND(((EU93*1.1)),6)</f>
        <v>0.14299999999999999</v>
      </c>
      <c r="AF93">
        <f>ROUND(((EV93*1.1)),6)</f>
        <v>69.795000000000002</v>
      </c>
      <c r="AG93">
        <f t="shared" si="84"/>
        <v>0</v>
      </c>
      <c r="AH93">
        <f>((EW93*1.1))</f>
        <v>5.6650000000000009</v>
      </c>
      <c r="AI93">
        <f>((EX93*1.1))</f>
        <v>0</v>
      </c>
      <c r="AJ93">
        <f t="shared" si="85"/>
        <v>0</v>
      </c>
      <c r="AK93">
        <v>101.14</v>
      </c>
      <c r="AL93">
        <v>36.86</v>
      </c>
      <c r="AM93">
        <v>0.83</v>
      </c>
      <c r="AN93">
        <v>0.13</v>
      </c>
      <c r="AO93">
        <v>63.45</v>
      </c>
      <c r="AP93">
        <v>0</v>
      </c>
      <c r="AQ93">
        <v>5.15</v>
      </c>
      <c r="AR93">
        <v>0</v>
      </c>
      <c r="AS93">
        <v>0</v>
      </c>
      <c r="AT93">
        <v>92</v>
      </c>
      <c r="AU93">
        <v>43</v>
      </c>
      <c r="AV93">
        <v>1</v>
      </c>
      <c r="AW93">
        <v>1</v>
      </c>
      <c r="AZ93">
        <v>1</v>
      </c>
      <c r="BA93">
        <v>29.03</v>
      </c>
      <c r="BB93">
        <v>11.36</v>
      </c>
      <c r="BC93">
        <v>2.74</v>
      </c>
      <c r="BD93" t="s">
        <v>3</v>
      </c>
      <c r="BE93" t="s">
        <v>3</v>
      </c>
      <c r="BF93" t="s">
        <v>3</v>
      </c>
      <c r="BG93" t="s">
        <v>3</v>
      </c>
      <c r="BH93">
        <v>0</v>
      </c>
      <c r="BI93">
        <v>2</v>
      </c>
      <c r="BJ93" t="s">
        <v>151</v>
      </c>
      <c r="BM93">
        <v>331</v>
      </c>
      <c r="BN93">
        <v>0</v>
      </c>
      <c r="BO93" t="s">
        <v>148</v>
      </c>
      <c r="BP93">
        <v>1</v>
      </c>
      <c r="BQ93">
        <v>40</v>
      </c>
      <c r="BR93">
        <v>0</v>
      </c>
      <c r="BS93">
        <v>29.03</v>
      </c>
      <c r="BT93">
        <v>1</v>
      </c>
      <c r="BU93">
        <v>1</v>
      </c>
      <c r="BV93">
        <v>1</v>
      </c>
      <c r="BW93">
        <v>1</v>
      </c>
      <c r="BX93">
        <v>1</v>
      </c>
      <c r="BY93" t="s">
        <v>3</v>
      </c>
      <c r="BZ93">
        <v>92</v>
      </c>
      <c r="CA93">
        <v>43</v>
      </c>
      <c r="CB93" t="s">
        <v>3</v>
      </c>
      <c r="CE93">
        <v>30</v>
      </c>
      <c r="CF93">
        <v>0</v>
      </c>
      <c r="CG93">
        <v>0</v>
      </c>
      <c r="CM93">
        <v>0</v>
      </c>
      <c r="CN93" t="s">
        <v>3</v>
      </c>
      <c r="CO93">
        <v>0</v>
      </c>
      <c r="CP93">
        <f t="shared" si="86"/>
        <v>2137.63</v>
      </c>
      <c r="CQ93">
        <f t="shared" si="111"/>
        <v>101</v>
      </c>
      <c r="CR93">
        <f>(ROUND((ROUND((((ET93*1.1))*AV93*1),2)*BB93),2)+ROUND((ROUND(((AE93-((EU93*1.1)))*AV93*1),2)*BS93),2))</f>
        <v>10.34</v>
      </c>
      <c r="CS93">
        <f t="shared" si="88"/>
        <v>4.0599999999999996</v>
      </c>
      <c r="CT93">
        <f t="shared" si="89"/>
        <v>2026.29</v>
      </c>
      <c r="CU93">
        <f t="shared" si="90"/>
        <v>0</v>
      </c>
      <c r="CV93">
        <f t="shared" si="91"/>
        <v>5.6650000000000009</v>
      </c>
      <c r="CW93">
        <f t="shared" si="92"/>
        <v>0</v>
      </c>
      <c r="CX93">
        <f t="shared" si="93"/>
        <v>0</v>
      </c>
      <c r="CY93">
        <f>S93*(BZ93/100)</f>
        <v>1864.1867999999999</v>
      </c>
      <c r="CZ93">
        <f>S93*(CA93/100)</f>
        <v>871.30470000000003</v>
      </c>
      <c r="DC93" t="s">
        <v>3</v>
      </c>
      <c r="DD93" t="s">
        <v>3</v>
      </c>
      <c r="DE93" t="s">
        <v>47</v>
      </c>
      <c r="DF93" t="s">
        <v>47</v>
      </c>
      <c r="DG93" t="s">
        <v>47</v>
      </c>
      <c r="DH93" t="s">
        <v>3</v>
      </c>
      <c r="DI93" t="s">
        <v>47</v>
      </c>
      <c r="DJ93" t="s">
        <v>47</v>
      </c>
      <c r="DK93" t="s">
        <v>3</v>
      </c>
      <c r="DL93" t="s">
        <v>3</v>
      </c>
      <c r="DM93" t="s">
        <v>3</v>
      </c>
      <c r="DN93">
        <v>112</v>
      </c>
      <c r="DO93">
        <v>70</v>
      </c>
      <c r="DP93">
        <v>1</v>
      </c>
      <c r="DQ93">
        <v>1</v>
      </c>
      <c r="DU93">
        <v>1003</v>
      </c>
      <c r="DV93" t="s">
        <v>150</v>
      </c>
      <c r="DW93" t="s">
        <v>150</v>
      </c>
      <c r="DX93">
        <v>100</v>
      </c>
      <c r="DZ93" t="s">
        <v>3</v>
      </c>
      <c r="EA93" t="s">
        <v>3</v>
      </c>
      <c r="EB93" t="s">
        <v>3</v>
      </c>
      <c r="EC93" t="s">
        <v>3</v>
      </c>
      <c r="EE93">
        <v>50457586</v>
      </c>
      <c r="EF93">
        <v>40</v>
      </c>
      <c r="EG93" t="s">
        <v>119</v>
      </c>
      <c r="EH93">
        <v>0</v>
      </c>
      <c r="EI93" t="s">
        <v>3</v>
      </c>
      <c r="EJ93">
        <v>2</v>
      </c>
      <c r="EK93">
        <v>331</v>
      </c>
      <c r="EL93" t="s">
        <v>152</v>
      </c>
      <c r="EM93" t="s">
        <v>153</v>
      </c>
      <c r="EO93" t="s">
        <v>3</v>
      </c>
      <c r="EQ93">
        <v>131072</v>
      </c>
      <c r="ER93">
        <v>101.14</v>
      </c>
      <c r="ES93">
        <v>36.86</v>
      </c>
      <c r="ET93">
        <v>0.83</v>
      </c>
      <c r="EU93">
        <v>0.13</v>
      </c>
      <c r="EV93">
        <v>63.45</v>
      </c>
      <c r="EW93">
        <v>5.15</v>
      </c>
      <c r="EX93">
        <v>0</v>
      </c>
      <c r="EY93">
        <v>0</v>
      </c>
      <c r="FQ93">
        <v>0</v>
      </c>
      <c r="FR93">
        <f t="shared" si="94"/>
        <v>0</v>
      </c>
      <c r="FS93">
        <v>0</v>
      </c>
      <c r="FX93">
        <v>112</v>
      </c>
      <c r="FY93">
        <v>70</v>
      </c>
      <c r="GA93" t="s">
        <v>3</v>
      </c>
      <c r="GD93">
        <v>0</v>
      </c>
      <c r="GF93">
        <v>1945199332</v>
      </c>
      <c r="GG93">
        <v>2</v>
      </c>
      <c r="GH93">
        <v>1</v>
      </c>
      <c r="GI93">
        <v>2</v>
      </c>
      <c r="GJ93">
        <v>0</v>
      </c>
      <c r="GK93">
        <f>ROUND(R93*(S12)/100,2)</f>
        <v>6.5</v>
      </c>
      <c r="GL93">
        <f t="shared" si="95"/>
        <v>0</v>
      </c>
      <c r="GM93">
        <f t="shared" si="96"/>
        <v>4879.62</v>
      </c>
      <c r="GN93">
        <f t="shared" si="97"/>
        <v>0</v>
      </c>
      <c r="GO93">
        <f t="shared" si="98"/>
        <v>4879.62</v>
      </c>
      <c r="GP93">
        <f t="shared" si="99"/>
        <v>0</v>
      </c>
      <c r="GR93">
        <v>0</v>
      </c>
      <c r="GS93">
        <v>3</v>
      </c>
      <c r="GT93">
        <v>0</v>
      </c>
      <c r="GU93" t="s">
        <v>3</v>
      </c>
      <c r="GV93">
        <f t="shared" si="100"/>
        <v>0</v>
      </c>
      <c r="GW93">
        <v>1</v>
      </c>
      <c r="GX93">
        <f t="shared" si="101"/>
        <v>0</v>
      </c>
      <c r="HA93">
        <v>0</v>
      </c>
      <c r="HB93">
        <v>0</v>
      </c>
      <c r="HC93">
        <f t="shared" si="102"/>
        <v>0</v>
      </c>
      <c r="HE93" t="s">
        <v>3</v>
      </c>
      <c r="HF93" t="s">
        <v>3</v>
      </c>
      <c r="HM93" t="s">
        <v>3</v>
      </c>
      <c r="HN93" t="s">
        <v>3</v>
      </c>
      <c r="HO93" t="s">
        <v>3</v>
      </c>
      <c r="HP93" t="s">
        <v>3</v>
      </c>
      <c r="HQ93" t="s">
        <v>3</v>
      </c>
      <c r="IK93">
        <v>0</v>
      </c>
    </row>
    <row r="94" spans="1:255" x14ac:dyDescent="0.2">
      <c r="A94" s="2">
        <v>18</v>
      </c>
      <c r="B94" s="2">
        <v>1</v>
      </c>
      <c r="C94" s="2"/>
      <c r="D94" s="2"/>
      <c r="E94" s="2" t="s">
        <v>154</v>
      </c>
      <c r="F94" s="2" t="s">
        <v>155</v>
      </c>
      <c r="G94" s="2" t="s">
        <v>156</v>
      </c>
      <c r="H94" s="2" t="s">
        <v>157</v>
      </c>
      <c r="I94" s="2">
        <f>I92*J94</f>
        <v>0.10199999999999999</v>
      </c>
      <c r="J94" s="2">
        <v>0.10199999999999999</v>
      </c>
      <c r="K94" s="2">
        <v>0.10199999999999999</v>
      </c>
      <c r="L94" s="2"/>
      <c r="M94" s="2"/>
      <c r="N94" s="2"/>
      <c r="O94" s="2">
        <f t="shared" si="72"/>
        <v>395.83</v>
      </c>
      <c r="P94" s="2">
        <f t="shared" si="110"/>
        <v>395.83</v>
      </c>
      <c r="Q94" s="2">
        <f>(ROUND((ROUND(((ET94)*AV94*I94),2)*BB94),2)+ROUND((ROUND(((AE94-(EU94))*AV94*I94),2)*BS94),2))</f>
        <v>0</v>
      </c>
      <c r="R94" s="2">
        <f t="shared" si="74"/>
        <v>0</v>
      </c>
      <c r="S94" s="2">
        <f t="shared" si="75"/>
        <v>0</v>
      </c>
      <c r="T94" s="2">
        <f t="shared" si="76"/>
        <v>0</v>
      </c>
      <c r="U94" s="2">
        <f t="shared" si="77"/>
        <v>0</v>
      </c>
      <c r="V94" s="2">
        <f t="shared" si="78"/>
        <v>0</v>
      </c>
      <c r="W94" s="2">
        <f t="shared" si="79"/>
        <v>0</v>
      </c>
      <c r="X94" s="2">
        <f t="shared" si="80"/>
        <v>0</v>
      </c>
      <c r="Y94" s="2">
        <f t="shared" si="81"/>
        <v>0</v>
      </c>
      <c r="Z94" s="2"/>
      <c r="AA94" s="2">
        <v>50500741</v>
      </c>
      <c r="AB94" s="2">
        <f t="shared" si="82"/>
        <v>3880.66</v>
      </c>
      <c r="AC94" s="2">
        <f t="shared" si="83"/>
        <v>3880.66</v>
      </c>
      <c r="AD94" s="2">
        <f>ROUND((((ET94)-(EU94))+AE94),6)</f>
        <v>0</v>
      </c>
      <c r="AE94" s="2">
        <f>ROUND((EU94),6)</f>
        <v>0</v>
      </c>
      <c r="AF94" s="2">
        <f>ROUND((EV94),6)</f>
        <v>0</v>
      </c>
      <c r="AG94" s="2">
        <f t="shared" si="84"/>
        <v>0</v>
      </c>
      <c r="AH94" s="2">
        <f>(EW94)</f>
        <v>0</v>
      </c>
      <c r="AI94" s="2">
        <f>(EX94)</f>
        <v>0</v>
      </c>
      <c r="AJ94" s="2">
        <f t="shared" si="85"/>
        <v>0</v>
      </c>
      <c r="AK94" s="2">
        <v>3880.66</v>
      </c>
      <c r="AL94" s="2">
        <v>3880.66</v>
      </c>
      <c r="AM94" s="2">
        <v>0</v>
      </c>
      <c r="AN94" s="2">
        <v>0</v>
      </c>
      <c r="AO94" s="2">
        <v>0</v>
      </c>
      <c r="AP94" s="2">
        <v>0</v>
      </c>
      <c r="AQ94" s="2">
        <v>0</v>
      </c>
      <c r="AR94" s="2">
        <v>0</v>
      </c>
      <c r="AS94" s="2">
        <v>0</v>
      </c>
      <c r="AT94" s="2">
        <v>112</v>
      </c>
      <c r="AU94" s="2">
        <v>70</v>
      </c>
      <c r="AV94" s="2">
        <v>1</v>
      </c>
      <c r="AW94" s="2">
        <v>1</v>
      </c>
      <c r="AX94" s="2"/>
      <c r="AY94" s="2"/>
      <c r="AZ94" s="2">
        <v>1</v>
      </c>
      <c r="BA94" s="2">
        <v>1</v>
      </c>
      <c r="BB94" s="2">
        <v>1</v>
      </c>
      <c r="BC94" s="2">
        <v>1</v>
      </c>
      <c r="BD94" s="2" t="s">
        <v>3</v>
      </c>
      <c r="BE94" s="2" t="s">
        <v>3</v>
      </c>
      <c r="BF94" s="2" t="s">
        <v>3</v>
      </c>
      <c r="BG94" s="2" t="s">
        <v>3</v>
      </c>
      <c r="BH94" s="2">
        <v>3</v>
      </c>
      <c r="BI94" s="2">
        <v>2</v>
      </c>
      <c r="BJ94" s="2" t="s">
        <v>158</v>
      </c>
      <c r="BK94" s="2"/>
      <c r="BL94" s="2"/>
      <c r="BM94" s="2">
        <v>331</v>
      </c>
      <c r="BN94" s="2">
        <v>0</v>
      </c>
      <c r="BO94" s="2" t="s">
        <v>3</v>
      </c>
      <c r="BP94" s="2">
        <v>0</v>
      </c>
      <c r="BQ94" s="2">
        <v>40</v>
      </c>
      <c r="BR94" s="2">
        <v>0</v>
      </c>
      <c r="BS94" s="2">
        <v>1</v>
      </c>
      <c r="BT94" s="2">
        <v>1</v>
      </c>
      <c r="BU94" s="2">
        <v>1</v>
      </c>
      <c r="BV94" s="2">
        <v>1</v>
      </c>
      <c r="BW94" s="2">
        <v>1</v>
      </c>
      <c r="BX94" s="2">
        <v>1</v>
      </c>
      <c r="BY94" s="2" t="s">
        <v>3</v>
      </c>
      <c r="BZ94" s="2">
        <v>112</v>
      </c>
      <c r="CA94" s="2">
        <v>70</v>
      </c>
      <c r="CB94" s="2" t="s">
        <v>3</v>
      </c>
      <c r="CC94" s="2"/>
      <c r="CD94" s="2"/>
      <c r="CE94" s="2">
        <v>30</v>
      </c>
      <c r="CF94" s="2">
        <v>0</v>
      </c>
      <c r="CG94" s="2">
        <v>0</v>
      </c>
      <c r="CH94" s="2"/>
      <c r="CI94" s="2"/>
      <c r="CJ94" s="2"/>
      <c r="CK94" s="2"/>
      <c r="CL94" s="2"/>
      <c r="CM94" s="2">
        <v>0</v>
      </c>
      <c r="CN94" s="2" t="s">
        <v>3</v>
      </c>
      <c r="CO94" s="2">
        <v>0</v>
      </c>
      <c r="CP94" s="2">
        <f t="shared" si="86"/>
        <v>395.83</v>
      </c>
      <c r="CQ94" s="2">
        <f t="shared" si="111"/>
        <v>3880.66</v>
      </c>
      <c r="CR94" s="2">
        <f>(ROUND((ROUND(((ET94)*AV94*1),2)*BB94),2)+ROUND((ROUND(((AE94-(EU94))*AV94*1),2)*BS94),2))</f>
        <v>0</v>
      </c>
      <c r="CS94" s="2">
        <f t="shared" si="88"/>
        <v>0</v>
      </c>
      <c r="CT94" s="2">
        <f t="shared" si="89"/>
        <v>0</v>
      </c>
      <c r="CU94" s="2">
        <f t="shared" si="90"/>
        <v>0</v>
      </c>
      <c r="CV94" s="2">
        <f t="shared" si="91"/>
        <v>0</v>
      </c>
      <c r="CW94" s="2">
        <f t="shared" si="92"/>
        <v>0</v>
      </c>
      <c r="CX94" s="2">
        <f t="shared" si="93"/>
        <v>0</v>
      </c>
      <c r="CY94" s="2">
        <f>((S94*BZ94)/100)</f>
        <v>0</v>
      </c>
      <c r="CZ94" s="2">
        <f>((S94*CA94)/100)</f>
        <v>0</v>
      </c>
      <c r="DA94" s="2"/>
      <c r="DB94" s="2"/>
      <c r="DC94" s="2" t="s">
        <v>3</v>
      </c>
      <c r="DD94" s="2" t="s">
        <v>3</v>
      </c>
      <c r="DE94" s="2" t="s">
        <v>3</v>
      </c>
      <c r="DF94" s="2" t="s">
        <v>3</v>
      </c>
      <c r="DG94" s="2" t="s">
        <v>3</v>
      </c>
      <c r="DH94" s="2" t="s">
        <v>3</v>
      </c>
      <c r="DI94" s="2" t="s">
        <v>3</v>
      </c>
      <c r="DJ94" s="2" t="s">
        <v>3</v>
      </c>
      <c r="DK94" s="2" t="s">
        <v>3</v>
      </c>
      <c r="DL94" s="2" t="s">
        <v>3</v>
      </c>
      <c r="DM94" s="2" t="s">
        <v>3</v>
      </c>
      <c r="DN94" s="2">
        <v>0</v>
      </c>
      <c r="DO94" s="2">
        <v>0</v>
      </c>
      <c r="DP94" s="2">
        <v>1</v>
      </c>
      <c r="DQ94" s="2">
        <v>1</v>
      </c>
      <c r="DR94" s="2"/>
      <c r="DS94" s="2"/>
      <c r="DT94" s="2"/>
      <c r="DU94" s="2">
        <v>1003</v>
      </c>
      <c r="DV94" s="2" t="s">
        <v>157</v>
      </c>
      <c r="DW94" s="2" t="s">
        <v>157</v>
      </c>
      <c r="DX94" s="2">
        <v>1000</v>
      </c>
      <c r="DY94" s="2"/>
      <c r="DZ94" s="2" t="s">
        <v>3</v>
      </c>
      <c r="EA94" s="2" t="s">
        <v>3</v>
      </c>
      <c r="EB94" s="2" t="s">
        <v>3</v>
      </c>
      <c r="EC94" s="2" t="s">
        <v>3</v>
      </c>
      <c r="ED94" s="2"/>
      <c r="EE94" s="2">
        <v>50457586</v>
      </c>
      <c r="EF94" s="2">
        <v>40</v>
      </c>
      <c r="EG94" s="2" t="s">
        <v>119</v>
      </c>
      <c r="EH94" s="2">
        <v>0</v>
      </c>
      <c r="EI94" s="2" t="s">
        <v>3</v>
      </c>
      <c r="EJ94" s="2">
        <v>2</v>
      </c>
      <c r="EK94" s="2">
        <v>331</v>
      </c>
      <c r="EL94" s="2" t="s">
        <v>152</v>
      </c>
      <c r="EM94" s="2" t="s">
        <v>153</v>
      </c>
      <c r="EN94" s="2"/>
      <c r="EO94" s="2" t="s">
        <v>3</v>
      </c>
      <c r="EP94" s="2"/>
      <c r="EQ94" s="2">
        <v>0</v>
      </c>
      <c r="ER94" s="2">
        <v>3880.66</v>
      </c>
      <c r="ES94" s="2">
        <v>3880.66</v>
      </c>
      <c r="ET94" s="2">
        <v>0</v>
      </c>
      <c r="EU94" s="2">
        <v>0</v>
      </c>
      <c r="EV94" s="2">
        <v>0</v>
      </c>
      <c r="EW94" s="2">
        <v>0</v>
      </c>
      <c r="EX94" s="2">
        <v>0</v>
      </c>
      <c r="EY94" s="2"/>
      <c r="EZ94" s="2"/>
      <c r="FA94" s="2"/>
      <c r="FB94" s="2"/>
      <c r="FC94" s="2"/>
      <c r="FD94" s="2"/>
      <c r="FE94" s="2"/>
      <c r="FF94" s="2"/>
      <c r="FG94" s="2"/>
      <c r="FH94" s="2"/>
      <c r="FI94" s="2"/>
      <c r="FJ94" s="2"/>
      <c r="FK94" s="2"/>
      <c r="FL94" s="2"/>
      <c r="FM94" s="2"/>
      <c r="FN94" s="2"/>
      <c r="FO94" s="2"/>
      <c r="FP94" s="2"/>
      <c r="FQ94" s="2">
        <v>0</v>
      </c>
      <c r="FR94" s="2">
        <f t="shared" si="94"/>
        <v>0</v>
      </c>
      <c r="FS94" s="2">
        <v>0</v>
      </c>
      <c r="FT94" s="2"/>
      <c r="FU94" s="2"/>
      <c r="FV94" s="2"/>
      <c r="FW94" s="2"/>
      <c r="FX94" s="2">
        <v>112</v>
      </c>
      <c r="FY94" s="2">
        <v>70</v>
      </c>
      <c r="FZ94" s="2"/>
      <c r="GA94" s="2" t="s">
        <v>3</v>
      </c>
      <c r="GB94" s="2"/>
      <c r="GC94" s="2"/>
      <c r="GD94" s="2">
        <v>0</v>
      </c>
      <c r="GE94" s="2"/>
      <c r="GF94" s="2">
        <v>-761433396</v>
      </c>
      <c r="GG94" s="2">
        <v>2</v>
      </c>
      <c r="GH94" s="2">
        <v>1</v>
      </c>
      <c r="GI94" s="2">
        <v>-2</v>
      </c>
      <c r="GJ94" s="2">
        <v>0</v>
      </c>
      <c r="GK94" s="2">
        <f>ROUND(R94*(R12)/100,2)</f>
        <v>0</v>
      </c>
      <c r="GL94" s="2">
        <f t="shared" si="95"/>
        <v>0</v>
      </c>
      <c r="GM94" s="2">
        <f t="shared" si="96"/>
        <v>395.83</v>
      </c>
      <c r="GN94" s="2">
        <f t="shared" si="97"/>
        <v>0</v>
      </c>
      <c r="GO94" s="2">
        <f t="shared" si="98"/>
        <v>395.83</v>
      </c>
      <c r="GP94" s="2">
        <f t="shared" si="99"/>
        <v>0</v>
      </c>
      <c r="GQ94" s="2"/>
      <c r="GR94" s="2">
        <v>0</v>
      </c>
      <c r="GS94" s="2">
        <v>3</v>
      </c>
      <c r="GT94" s="2">
        <v>0</v>
      </c>
      <c r="GU94" s="2" t="s">
        <v>3</v>
      </c>
      <c r="GV94" s="2">
        <f t="shared" si="100"/>
        <v>0</v>
      </c>
      <c r="GW94" s="2">
        <v>1</v>
      </c>
      <c r="GX94" s="2">
        <f t="shared" si="101"/>
        <v>0</v>
      </c>
      <c r="GY94" s="2"/>
      <c r="GZ94" s="2"/>
      <c r="HA94" s="2">
        <v>0</v>
      </c>
      <c r="HB94" s="2">
        <v>0</v>
      </c>
      <c r="HC94" s="2">
        <f t="shared" si="102"/>
        <v>0</v>
      </c>
      <c r="HD94" s="2"/>
      <c r="HE94" s="2" t="s">
        <v>3</v>
      </c>
      <c r="HF94" s="2" t="s">
        <v>3</v>
      </c>
      <c r="HG94" s="2"/>
      <c r="HH94" s="2"/>
      <c r="HI94" s="2"/>
      <c r="HJ94" s="2"/>
      <c r="HK94" s="2"/>
      <c r="HL94" s="2"/>
      <c r="HM94" s="2" t="s">
        <v>3</v>
      </c>
      <c r="HN94" s="2" t="s">
        <v>3</v>
      </c>
      <c r="HO94" s="2" t="s">
        <v>3</v>
      </c>
      <c r="HP94" s="2" t="s">
        <v>3</v>
      </c>
      <c r="HQ94" s="2" t="s">
        <v>3</v>
      </c>
      <c r="HR94" s="2"/>
      <c r="HS94" s="2"/>
      <c r="HT94" s="2"/>
      <c r="HU94" s="2"/>
      <c r="HV94" s="2"/>
      <c r="HW94" s="2"/>
      <c r="HX94" s="2"/>
      <c r="HY94" s="2"/>
      <c r="HZ94" s="2"/>
      <c r="IA94" s="2"/>
      <c r="IB94" s="2"/>
      <c r="IC94" s="2"/>
      <c r="ID94" s="2"/>
      <c r="IE94" s="2"/>
      <c r="IF94" s="2"/>
      <c r="IG94" s="2"/>
      <c r="IH94" s="2"/>
      <c r="II94" s="2"/>
      <c r="IJ94" s="2"/>
      <c r="IK94" s="2">
        <v>0</v>
      </c>
      <c r="IL94" s="2"/>
      <c r="IM94" s="2"/>
      <c r="IN94" s="2"/>
      <c r="IO94" s="2"/>
      <c r="IP94" s="2"/>
      <c r="IQ94" s="2"/>
      <c r="IR94" s="2"/>
      <c r="IS94" s="2"/>
      <c r="IT94" s="2"/>
      <c r="IU94" s="2"/>
    </row>
    <row r="95" spans="1:255" x14ac:dyDescent="0.2">
      <c r="A95">
        <v>18</v>
      </c>
      <c r="B95">
        <v>1</v>
      </c>
      <c r="E95" t="s">
        <v>154</v>
      </c>
      <c r="F95" t="s">
        <v>155</v>
      </c>
      <c r="G95" t="s">
        <v>156</v>
      </c>
      <c r="H95" t="s">
        <v>157</v>
      </c>
      <c r="I95">
        <f>I93*J95</f>
        <v>0.10199999999999999</v>
      </c>
      <c r="J95">
        <v>0.10199999999999999</v>
      </c>
      <c r="K95">
        <v>0.10199999999999999</v>
      </c>
      <c r="O95">
        <f t="shared" si="72"/>
        <v>4025.59</v>
      </c>
      <c r="P95">
        <f t="shared" si="110"/>
        <v>4025.59</v>
      </c>
      <c r="Q95">
        <f>(ROUND((ROUND(((ET95)*AV95*I95),2)*BB95),2)+ROUND((ROUND(((AE95-(EU95))*AV95*I95),2)*BS95),2))</f>
        <v>0</v>
      </c>
      <c r="R95">
        <f t="shared" si="74"/>
        <v>0</v>
      </c>
      <c r="S95">
        <f t="shared" si="75"/>
        <v>0</v>
      </c>
      <c r="T95">
        <f t="shared" si="76"/>
        <v>0</v>
      </c>
      <c r="U95">
        <f t="shared" si="77"/>
        <v>0</v>
      </c>
      <c r="V95">
        <f t="shared" si="78"/>
        <v>0</v>
      </c>
      <c r="W95">
        <f t="shared" si="79"/>
        <v>0</v>
      </c>
      <c r="X95">
        <f t="shared" si="80"/>
        <v>0</v>
      </c>
      <c r="Y95">
        <f t="shared" si="81"/>
        <v>0</v>
      </c>
      <c r="AA95">
        <v>50500738</v>
      </c>
      <c r="AB95">
        <f t="shared" si="82"/>
        <v>3880.66</v>
      </c>
      <c r="AC95">
        <f t="shared" si="83"/>
        <v>3880.66</v>
      </c>
      <c r="AD95">
        <f>ROUND((((ET95)-(EU95))+AE95),6)</f>
        <v>0</v>
      </c>
      <c r="AE95">
        <f>ROUND((EU95),6)</f>
        <v>0</v>
      </c>
      <c r="AF95">
        <f>ROUND((EV95),6)</f>
        <v>0</v>
      </c>
      <c r="AG95">
        <f t="shared" si="84"/>
        <v>0</v>
      </c>
      <c r="AH95">
        <f>(EW95)</f>
        <v>0</v>
      </c>
      <c r="AI95">
        <f>(EX95)</f>
        <v>0</v>
      </c>
      <c r="AJ95">
        <f t="shared" si="85"/>
        <v>0</v>
      </c>
      <c r="AK95">
        <v>3880.66</v>
      </c>
      <c r="AL95">
        <v>3880.66</v>
      </c>
      <c r="AM95">
        <v>0</v>
      </c>
      <c r="AN95">
        <v>0</v>
      </c>
      <c r="AO95">
        <v>0</v>
      </c>
      <c r="AP95">
        <v>0</v>
      </c>
      <c r="AQ95">
        <v>0</v>
      </c>
      <c r="AR95">
        <v>0</v>
      </c>
      <c r="AS95">
        <v>0</v>
      </c>
      <c r="AT95">
        <v>0</v>
      </c>
      <c r="AU95">
        <v>0</v>
      </c>
      <c r="AV95">
        <v>1</v>
      </c>
      <c r="AW95">
        <v>1</v>
      </c>
      <c r="AZ95">
        <v>1</v>
      </c>
      <c r="BA95">
        <v>1</v>
      </c>
      <c r="BB95">
        <v>1</v>
      </c>
      <c r="BC95">
        <v>10.17</v>
      </c>
      <c r="BD95" t="s">
        <v>3</v>
      </c>
      <c r="BE95" t="s">
        <v>3</v>
      </c>
      <c r="BF95" t="s">
        <v>3</v>
      </c>
      <c r="BG95" t="s">
        <v>3</v>
      </c>
      <c r="BH95">
        <v>3</v>
      </c>
      <c r="BI95">
        <v>2</v>
      </c>
      <c r="BJ95" t="s">
        <v>158</v>
      </c>
      <c r="BM95">
        <v>331</v>
      </c>
      <c r="BN95">
        <v>0</v>
      </c>
      <c r="BO95" t="s">
        <v>155</v>
      </c>
      <c r="BP95">
        <v>1</v>
      </c>
      <c r="BQ95">
        <v>40</v>
      </c>
      <c r="BR95">
        <v>0</v>
      </c>
      <c r="BS95">
        <v>1</v>
      </c>
      <c r="BT95">
        <v>1</v>
      </c>
      <c r="BU95">
        <v>1</v>
      </c>
      <c r="BV95">
        <v>1</v>
      </c>
      <c r="BW95">
        <v>1</v>
      </c>
      <c r="BX95">
        <v>1</v>
      </c>
      <c r="BY95" t="s">
        <v>3</v>
      </c>
      <c r="BZ95">
        <v>0</v>
      </c>
      <c r="CA95">
        <v>0</v>
      </c>
      <c r="CB95" t="s">
        <v>3</v>
      </c>
      <c r="CE95">
        <v>30</v>
      </c>
      <c r="CF95">
        <v>0</v>
      </c>
      <c r="CG95">
        <v>0</v>
      </c>
      <c r="CM95">
        <v>0</v>
      </c>
      <c r="CN95" t="s">
        <v>3</v>
      </c>
      <c r="CO95">
        <v>0</v>
      </c>
      <c r="CP95">
        <f t="shared" si="86"/>
        <v>4025.59</v>
      </c>
      <c r="CQ95">
        <f t="shared" si="111"/>
        <v>39466.31</v>
      </c>
      <c r="CR95">
        <f>(ROUND((ROUND(((ET95)*AV95*1),2)*BB95),2)+ROUND((ROUND(((AE95-(EU95))*AV95*1),2)*BS95),2))</f>
        <v>0</v>
      </c>
      <c r="CS95">
        <f t="shared" si="88"/>
        <v>0</v>
      </c>
      <c r="CT95">
        <f t="shared" si="89"/>
        <v>0</v>
      </c>
      <c r="CU95">
        <f t="shared" si="90"/>
        <v>0</v>
      </c>
      <c r="CV95">
        <f t="shared" si="91"/>
        <v>0</v>
      </c>
      <c r="CW95">
        <f t="shared" si="92"/>
        <v>0</v>
      </c>
      <c r="CX95">
        <f t="shared" si="93"/>
        <v>0</v>
      </c>
      <c r="CY95">
        <f>S95*(BZ95/100)</f>
        <v>0</v>
      </c>
      <c r="CZ95">
        <f>S95*(CA95/100)</f>
        <v>0</v>
      </c>
      <c r="DC95" t="s">
        <v>3</v>
      </c>
      <c r="DD95" t="s">
        <v>3</v>
      </c>
      <c r="DE95" t="s">
        <v>3</v>
      </c>
      <c r="DF95" t="s">
        <v>3</v>
      </c>
      <c r="DG95" t="s">
        <v>3</v>
      </c>
      <c r="DH95" t="s">
        <v>3</v>
      </c>
      <c r="DI95" t="s">
        <v>3</v>
      </c>
      <c r="DJ95" t="s">
        <v>3</v>
      </c>
      <c r="DK95" t="s">
        <v>3</v>
      </c>
      <c r="DL95" t="s">
        <v>3</v>
      </c>
      <c r="DM95" t="s">
        <v>3</v>
      </c>
      <c r="DN95">
        <v>112</v>
      </c>
      <c r="DO95">
        <v>70</v>
      </c>
      <c r="DP95">
        <v>1</v>
      </c>
      <c r="DQ95">
        <v>1</v>
      </c>
      <c r="DU95">
        <v>1003</v>
      </c>
      <c r="DV95" t="s">
        <v>157</v>
      </c>
      <c r="DW95" t="s">
        <v>157</v>
      </c>
      <c r="DX95">
        <v>1000</v>
      </c>
      <c r="DZ95" t="s">
        <v>3</v>
      </c>
      <c r="EA95" t="s">
        <v>3</v>
      </c>
      <c r="EB95" t="s">
        <v>3</v>
      </c>
      <c r="EC95" t="s">
        <v>3</v>
      </c>
      <c r="EE95">
        <v>50457586</v>
      </c>
      <c r="EF95">
        <v>40</v>
      </c>
      <c r="EG95" t="s">
        <v>119</v>
      </c>
      <c r="EH95">
        <v>0</v>
      </c>
      <c r="EI95" t="s">
        <v>3</v>
      </c>
      <c r="EJ95">
        <v>2</v>
      </c>
      <c r="EK95">
        <v>331</v>
      </c>
      <c r="EL95" t="s">
        <v>152</v>
      </c>
      <c r="EM95" t="s">
        <v>153</v>
      </c>
      <c r="EO95" t="s">
        <v>3</v>
      </c>
      <c r="EQ95">
        <v>0</v>
      </c>
      <c r="ER95">
        <v>3880.66</v>
      </c>
      <c r="ES95">
        <v>3880.66</v>
      </c>
      <c r="ET95">
        <v>0</v>
      </c>
      <c r="EU95">
        <v>0</v>
      </c>
      <c r="EV95">
        <v>0</v>
      </c>
      <c r="EW95">
        <v>0</v>
      </c>
      <c r="EX95">
        <v>0</v>
      </c>
      <c r="FQ95">
        <v>0</v>
      </c>
      <c r="FR95">
        <f t="shared" si="94"/>
        <v>0</v>
      </c>
      <c r="FS95">
        <v>0</v>
      </c>
      <c r="FX95">
        <v>112</v>
      </c>
      <c r="FY95">
        <v>70</v>
      </c>
      <c r="GA95" t="s">
        <v>3</v>
      </c>
      <c r="GD95">
        <v>0</v>
      </c>
      <c r="GF95">
        <v>-761433396</v>
      </c>
      <c r="GG95">
        <v>2</v>
      </c>
      <c r="GH95">
        <v>1</v>
      </c>
      <c r="GI95">
        <v>2</v>
      </c>
      <c r="GJ95">
        <v>0</v>
      </c>
      <c r="GK95">
        <f>ROUND(R95*(S12)/100,2)</f>
        <v>0</v>
      </c>
      <c r="GL95">
        <f t="shared" si="95"/>
        <v>0</v>
      </c>
      <c r="GM95">
        <f t="shared" si="96"/>
        <v>4025.59</v>
      </c>
      <c r="GN95">
        <f t="shared" si="97"/>
        <v>0</v>
      </c>
      <c r="GO95">
        <f t="shared" si="98"/>
        <v>4025.59</v>
      </c>
      <c r="GP95">
        <f t="shared" si="99"/>
        <v>0</v>
      </c>
      <c r="GR95">
        <v>0</v>
      </c>
      <c r="GS95">
        <v>3</v>
      </c>
      <c r="GT95">
        <v>0</v>
      </c>
      <c r="GU95" t="s">
        <v>3</v>
      </c>
      <c r="GV95">
        <f t="shared" si="100"/>
        <v>0</v>
      </c>
      <c r="GW95">
        <v>1</v>
      </c>
      <c r="GX95">
        <f t="shared" si="101"/>
        <v>0</v>
      </c>
      <c r="HA95">
        <v>0</v>
      </c>
      <c r="HB95">
        <v>0</v>
      </c>
      <c r="HC95">
        <f t="shared" si="102"/>
        <v>0</v>
      </c>
      <c r="HE95" t="s">
        <v>3</v>
      </c>
      <c r="HF95" t="s">
        <v>3</v>
      </c>
      <c r="HM95" t="s">
        <v>3</v>
      </c>
      <c r="HN95" t="s">
        <v>3</v>
      </c>
      <c r="HO95" t="s">
        <v>3</v>
      </c>
      <c r="HP95" t="s">
        <v>3</v>
      </c>
      <c r="HQ95" t="s">
        <v>3</v>
      </c>
      <c r="IK95">
        <v>0</v>
      </c>
    </row>
    <row r="96" spans="1:255" x14ac:dyDescent="0.2">
      <c r="A96" s="2">
        <v>17</v>
      </c>
      <c r="B96" s="2">
        <v>1</v>
      </c>
      <c r="C96" s="2"/>
      <c r="D96" s="2"/>
      <c r="E96" s="2" t="s">
        <v>159</v>
      </c>
      <c r="F96" s="2" t="s">
        <v>160</v>
      </c>
      <c r="G96" s="2" t="s">
        <v>161</v>
      </c>
      <c r="H96" s="2" t="s">
        <v>150</v>
      </c>
      <c r="I96" s="2">
        <f>ROUND(ROUND(20/100,4),9)</f>
        <v>0.2</v>
      </c>
      <c r="J96" s="2">
        <v>0</v>
      </c>
      <c r="K96" s="2">
        <f>ROUND(ROUND(20/100,4),9)</f>
        <v>0.2</v>
      </c>
      <c r="L96" s="2"/>
      <c r="M96" s="2"/>
      <c r="N96" s="2"/>
      <c r="O96" s="2">
        <f t="shared" si="72"/>
        <v>25.26</v>
      </c>
      <c r="P96" s="2">
        <f t="shared" si="110"/>
        <v>8.14</v>
      </c>
      <c r="Q96" s="2">
        <f>(ROUND((ROUND((((ET96*1.1))*AV96*I96),2)*BB96),2)+ROUND((ROUND(((AE96-((EU96*1.1)))*AV96*I96),2)*BS96),2))</f>
        <v>0.37</v>
      </c>
      <c r="R96" s="2">
        <f t="shared" si="74"/>
        <v>0.06</v>
      </c>
      <c r="S96" s="2">
        <f t="shared" si="75"/>
        <v>16.75</v>
      </c>
      <c r="T96" s="2">
        <f t="shared" si="76"/>
        <v>0</v>
      </c>
      <c r="U96" s="2">
        <f t="shared" si="77"/>
        <v>1.3596000000000001</v>
      </c>
      <c r="V96" s="2">
        <f t="shared" si="78"/>
        <v>0</v>
      </c>
      <c r="W96" s="2">
        <f t="shared" si="79"/>
        <v>0</v>
      </c>
      <c r="X96" s="2">
        <f t="shared" si="80"/>
        <v>18.760000000000002</v>
      </c>
      <c r="Y96" s="2">
        <f t="shared" si="81"/>
        <v>11.73</v>
      </c>
      <c r="Z96" s="2"/>
      <c r="AA96" s="2">
        <v>50500741</v>
      </c>
      <c r="AB96" s="2">
        <f t="shared" si="82"/>
        <v>126.27</v>
      </c>
      <c r="AC96" s="2">
        <f t="shared" si="83"/>
        <v>40.69</v>
      </c>
      <c r="AD96" s="2">
        <f>ROUND(((((ET96*1.1))-((EU96*1.1)))+AE96),6)</f>
        <v>1.8260000000000001</v>
      </c>
      <c r="AE96" s="2">
        <f>ROUND(((EU96*1.1)),6)</f>
        <v>0.27500000000000002</v>
      </c>
      <c r="AF96" s="2">
        <f>ROUND(((EV96*1.1)),6)</f>
        <v>83.754000000000005</v>
      </c>
      <c r="AG96" s="2">
        <f t="shared" si="84"/>
        <v>0</v>
      </c>
      <c r="AH96" s="2">
        <f>((EW96*1.1))</f>
        <v>6.798</v>
      </c>
      <c r="AI96" s="2">
        <f>((EX96*1.1))</f>
        <v>0</v>
      </c>
      <c r="AJ96" s="2">
        <f t="shared" si="85"/>
        <v>0</v>
      </c>
      <c r="AK96" s="2">
        <v>118.49</v>
      </c>
      <c r="AL96" s="2">
        <v>40.69</v>
      </c>
      <c r="AM96" s="2">
        <v>1.66</v>
      </c>
      <c r="AN96" s="2">
        <v>0.25</v>
      </c>
      <c r="AO96" s="2">
        <v>76.14</v>
      </c>
      <c r="AP96" s="2">
        <v>0</v>
      </c>
      <c r="AQ96" s="2">
        <v>6.18</v>
      </c>
      <c r="AR96" s="2">
        <v>0</v>
      </c>
      <c r="AS96" s="2">
        <v>0</v>
      </c>
      <c r="AT96" s="2">
        <v>112</v>
      </c>
      <c r="AU96" s="2">
        <v>70</v>
      </c>
      <c r="AV96" s="2">
        <v>1</v>
      </c>
      <c r="AW96" s="2">
        <v>1</v>
      </c>
      <c r="AX96" s="2"/>
      <c r="AY96" s="2"/>
      <c r="AZ96" s="2">
        <v>1</v>
      </c>
      <c r="BA96" s="2">
        <v>1</v>
      </c>
      <c r="BB96" s="2">
        <v>1</v>
      </c>
      <c r="BC96" s="2">
        <v>1</v>
      </c>
      <c r="BD96" s="2" t="s">
        <v>3</v>
      </c>
      <c r="BE96" s="2" t="s">
        <v>3</v>
      </c>
      <c r="BF96" s="2" t="s">
        <v>3</v>
      </c>
      <c r="BG96" s="2" t="s">
        <v>3</v>
      </c>
      <c r="BH96" s="2">
        <v>0</v>
      </c>
      <c r="BI96" s="2">
        <v>2</v>
      </c>
      <c r="BJ96" s="2" t="s">
        <v>162</v>
      </c>
      <c r="BK96" s="2"/>
      <c r="BL96" s="2"/>
      <c r="BM96" s="2">
        <v>331</v>
      </c>
      <c r="BN96" s="2">
        <v>0</v>
      </c>
      <c r="BO96" s="2" t="s">
        <v>3</v>
      </c>
      <c r="BP96" s="2">
        <v>0</v>
      </c>
      <c r="BQ96" s="2">
        <v>40</v>
      </c>
      <c r="BR96" s="2">
        <v>0</v>
      </c>
      <c r="BS96" s="2">
        <v>1</v>
      </c>
      <c r="BT96" s="2">
        <v>1</v>
      </c>
      <c r="BU96" s="2">
        <v>1</v>
      </c>
      <c r="BV96" s="2">
        <v>1</v>
      </c>
      <c r="BW96" s="2">
        <v>1</v>
      </c>
      <c r="BX96" s="2">
        <v>1</v>
      </c>
      <c r="BY96" s="2" t="s">
        <v>3</v>
      </c>
      <c r="BZ96" s="2">
        <v>112</v>
      </c>
      <c r="CA96" s="2">
        <v>70</v>
      </c>
      <c r="CB96" s="2" t="s">
        <v>3</v>
      </c>
      <c r="CC96" s="2"/>
      <c r="CD96" s="2"/>
      <c r="CE96" s="2">
        <v>30</v>
      </c>
      <c r="CF96" s="2">
        <v>0</v>
      </c>
      <c r="CG96" s="2">
        <v>0</v>
      </c>
      <c r="CH96" s="2"/>
      <c r="CI96" s="2"/>
      <c r="CJ96" s="2"/>
      <c r="CK96" s="2"/>
      <c r="CL96" s="2"/>
      <c r="CM96" s="2">
        <v>0</v>
      </c>
      <c r="CN96" s="2" t="s">
        <v>3</v>
      </c>
      <c r="CO96" s="2">
        <v>0</v>
      </c>
      <c r="CP96" s="2">
        <f t="shared" si="86"/>
        <v>25.259999999999998</v>
      </c>
      <c r="CQ96" s="2">
        <f t="shared" si="111"/>
        <v>40.69</v>
      </c>
      <c r="CR96" s="2">
        <f>(ROUND((ROUND((((ET96*1.1))*AV96*1),2)*BB96),2)+ROUND((ROUND(((AE96-((EU96*1.1)))*AV96*1),2)*BS96),2))</f>
        <v>1.83</v>
      </c>
      <c r="CS96" s="2">
        <f t="shared" si="88"/>
        <v>0.28000000000000003</v>
      </c>
      <c r="CT96" s="2">
        <f t="shared" si="89"/>
        <v>83.75</v>
      </c>
      <c r="CU96" s="2">
        <f t="shared" si="90"/>
        <v>0</v>
      </c>
      <c r="CV96" s="2">
        <f t="shared" si="91"/>
        <v>6.798</v>
      </c>
      <c r="CW96" s="2">
        <f t="shared" si="92"/>
        <v>0</v>
      </c>
      <c r="CX96" s="2">
        <f t="shared" si="93"/>
        <v>0</v>
      </c>
      <c r="CY96" s="2">
        <f>((S96*BZ96)/100)</f>
        <v>18.760000000000002</v>
      </c>
      <c r="CZ96" s="2">
        <f>((S96*CA96)/100)</f>
        <v>11.725</v>
      </c>
      <c r="DA96" s="2"/>
      <c r="DB96" s="2"/>
      <c r="DC96" s="2" t="s">
        <v>3</v>
      </c>
      <c r="DD96" s="2" t="s">
        <v>3</v>
      </c>
      <c r="DE96" s="2" t="s">
        <v>25</v>
      </c>
      <c r="DF96" s="2" t="s">
        <v>25</v>
      </c>
      <c r="DG96" s="2" t="s">
        <v>25</v>
      </c>
      <c r="DH96" s="2" t="s">
        <v>3</v>
      </c>
      <c r="DI96" s="2" t="s">
        <v>25</v>
      </c>
      <c r="DJ96" s="2" t="s">
        <v>25</v>
      </c>
      <c r="DK96" s="2" t="s">
        <v>3</v>
      </c>
      <c r="DL96" s="2" t="s">
        <v>3</v>
      </c>
      <c r="DM96" s="2" t="s">
        <v>3</v>
      </c>
      <c r="DN96" s="2">
        <v>0</v>
      </c>
      <c r="DO96" s="2">
        <v>0</v>
      </c>
      <c r="DP96" s="2">
        <v>1</v>
      </c>
      <c r="DQ96" s="2">
        <v>1</v>
      </c>
      <c r="DR96" s="2"/>
      <c r="DS96" s="2"/>
      <c r="DT96" s="2"/>
      <c r="DU96" s="2">
        <v>1003</v>
      </c>
      <c r="DV96" s="2" t="s">
        <v>150</v>
      </c>
      <c r="DW96" s="2" t="s">
        <v>150</v>
      </c>
      <c r="DX96" s="2">
        <v>100</v>
      </c>
      <c r="DY96" s="2"/>
      <c r="DZ96" s="2" t="s">
        <v>3</v>
      </c>
      <c r="EA96" s="2" t="s">
        <v>3</v>
      </c>
      <c r="EB96" s="2" t="s">
        <v>3</v>
      </c>
      <c r="EC96" s="2" t="s">
        <v>3</v>
      </c>
      <c r="ED96" s="2"/>
      <c r="EE96" s="2">
        <v>50457586</v>
      </c>
      <c r="EF96" s="2">
        <v>40</v>
      </c>
      <c r="EG96" s="2" t="s">
        <v>119</v>
      </c>
      <c r="EH96" s="2">
        <v>0</v>
      </c>
      <c r="EI96" s="2" t="s">
        <v>3</v>
      </c>
      <c r="EJ96" s="2">
        <v>2</v>
      </c>
      <c r="EK96" s="2">
        <v>331</v>
      </c>
      <c r="EL96" s="2" t="s">
        <v>152</v>
      </c>
      <c r="EM96" s="2" t="s">
        <v>153</v>
      </c>
      <c r="EN96" s="2"/>
      <c r="EO96" s="2" t="s">
        <v>3</v>
      </c>
      <c r="EP96" s="2"/>
      <c r="EQ96" s="2">
        <v>131072</v>
      </c>
      <c r="ER96" s="2">
        <v>118.49</v>
      </c>
      <c r="ES96" s="2">
        <v>40.69</v>
      </c>
      <c r="ET96" s="2">
        <v>1.66</v>
      </c>
      <c r="EU96" s="2">
        <v>0.25</v>
      </c>
      <c r="EV96" s="2">
        <v>76.14</v>
      </c>
      <c r="EW96" s="2">
        <v>6.18</v>
      </c>
      <c r="EX96" s="2">
        <v>0</v>
      </c>
      <c r="EY96" s="2">
        <v>0</v>
      </c>
      <c r="EZ96" s="2"/>
      <c r="FA96" s="2"/>
      <c r="FB96" s="2"/>
      <c r="FC96" s="2"/>
      <c r="FD96" s="2"/>
      <c r="FE96" s="2"/>
      <c r="FF96" s="2"/>
      <c r="FG96" s="2"/>
      <c r="FH96" s="2"/>
      <c r="FI96" s="2"/>
      <c r="FJ96" s="2"/>
      <c r="FK96" s="2"/>
      <c r="FL96" s="2"/>
      <c r="FM96" s="2"/>
      <c r="FN96" s="2"/>
      <c r="FO96" s="2"/>
      <c r="FP96" s="2"/>
      <c r="FQ96" s="2">
        <v>0</v>
      </c>
      <c r="FR96" s="2">
        <f t="shared" si="94"/>
        <v>0</v>
      </c>
      <c r="FS96" s="2">
        <v>0</v>
      </c>
      <c r="FT96" s="2"/>
      <c r="FU96" s="2"/>
      <c r="FV96" s="2"/>
      <c r="FW96" s="2"/>
      <c r="FX96" s="2">
        <v>112</v>
      </c>
      <c r="FY96" s="2">
        <v>70</v>
      </c>
      <c r="FZ96" s="2"/>
      <c r="GA96" s="2" t="s">
        <v>3</v>
      </c>
      <c r="GB96" s="2"/>
      <c r="GC96" s="2"/>
      <c r="GD96" s="2">
        <v>0</v>
      </c>
      <c r="GE96" s="2"/>
      <c r="GF96" s="2">
        <v>-1329814973</v>
      </c>
      <c r="GG96" s="2">
        <v>2</v>
      </c>
      <c r="GH96" s="2">
        <v>1</v>
      </c>
      <c r="GI96" s="2">
        <v>-2</v>
      </c>
      <c r="GJ96" s="2">
        <v>0</v>
      </c>
      <c r="GK96" s="2">
        <f>ROUND(R96*(R12)/100,2)</f>
        <v>0.11</v>
      </c>
      <c r="GL96" s="2">
        <f t="shared" si="95"/>
        <v>0</v>
      </c>
      <c r="GM96" s="2">
        <f t="shared" si="96"/>
        <v>55.86</v>
      </c>
      <c r="GN96" s="2">
        <f t="shared" si="97"/>
        <v>0</v>
      </c>
      <c r="GO96" s="2">
        <f t="shared" si="98"/>
        <v>55.86</v>
      </c>
      <c r="GP96" s="2">
        <f t="shared" si="99"/>
        <v>0</v>
      </c>
      <c r="GQ96" s="2"/>
      <c r="GR96" s="2">
        <v>0</v>
      </c>
      <c r="GS96" s="2">
        <v>3</v>
      </c>
      <c r="GT96" s="2">
        <v>0</v>
      </c>
      <c r="GU96" s="2" t="s">
        <v>3</v>
      </c>
      <c r="GV96" s="2">
        <f t="shared" si="100"/>
        <v>0</v>
      </c>
      <c r="GW96" s="2">
        <v>1</v>
      </c>
      <c r="GX96" s="2">
        <f t="shared" si="101"/>
        <v>0</v>
      </c>
      <c r="GY96" s="2"/>
      <c r="GZ96" s="2"/>
      <c r="HA96" s="2">
        <v>0</v>
      </c>
      <c r="HB96" s="2">
        <v>0</v>
      </c>
      <c r="HC96" s="2">
        <f t="shared" si="102"/>
        <v>0</v>
      </c>
      <c r="HD96" s="2"/>
      <c r="HE96" s="2" t="s">
        <v>3</v>
      </c>
      <c r="HF96" s="2" t="s">
        <v>3</v>
      </c>
      <c r="HG96" s="2"/>
      <c r="HH96" s="2"/>
      <c r="HI96" s="2"/>
      <c r="HJ96" s="2"/>
      <c r="HK96" s="2"/>
      <c r="HL96" s="2"/>
      <c r="HM96" s="2" t="s">
        <v>3</v>
      </c>
      <c r="HN96" s="2" t="s">
        <v>3</v>
      </c>
      <c r="HO96" s="2" t="s">
        <v>3</v>
      </c>
      <c r="HP96" s="2" t="s">
        <v>3</v>
      </c>
      <c r="HQ96" s="2" t="s">
        <v>3</v>
      </c>
      <c r="HR96" s="2"/>
      <c r="HS96" s="2"/>
      <c r="HT96" s="2"/>
      <c r="HU96" s="2"/>
      <c r="HV96" s="2"/>
      <c r="HW96" s="2"/>
      <c r="HX96" s="2"/>
      <c r="HY96" s="2"/>
      <c r="HZ96" s="2"/>
      <c r="IA96" s="2"/>
      <c r="IB96" s="2"/>
      <c r="IC96" s="2"/>
      <c r="ID96" s="2"/>
      <c r="IE96" s="2"/>
      <c r="IF96" s="2"/>
      <c r="IG96" s="2"/>
      <c r="IH96" s="2"/>
      <c r="II96" s="2"/>
      <c r="IJ96" s="2"/>
      <c r="IK96" s="2">
        <v>0</v>
      </c>
      <c r="IL96" s="2"/>
      <c r="IM96" s="2"/>
      <c r="IN96" s="2"/>
      <c r="IO96" s="2"/>
      <c r="IP96" s="2"/>
      <c r="IQ96" s="2"/>
      <c r="IR96" s="2"/>
      <c r="IS96" s="2"/>
      <c r="IT96" s="2"/>
      <c r="IU96" s="2"/>
    </row>
    <row r="97" spans="1:255" x14ac:dyDescent="0.2">
      <c r="A97">
        <v>17</v>
      </c>
      <c r="B97">
        <v>1</v>
      </c>
      <c r="E97" t="s">
        <v>159</v>
      </c>
      <c r="F97" t="s">
        <v>160</v>
      </c>
      <c r="G97" t="s">
        <v>161</v>
      </c>
      <c r="H97" t="s">
        <v>150</v>
      </c>
      <c r="I97">
        <f>ROUND(ROUND(20/100,4),9)</f>
        <v>0.2</v>
      </c>
      <c r="J97">
        <v>0</v>
      </c>
      <c r="K97">
        <f>ROUND(ROUND(20/100,4),9)</f>
        <v>0.2</v>
      </c>
      <c r="O97">
        <f t="shared" si="72"/>
        <v>519.02</v>
      </c>
      <c r="P97">
        <f t="shared" si="110"/>
        <v>28.57</v>
      </c>
      <c r="Q97">
        <f>(ROUND((ROUND((((ET97*1.1))*AV97*I97),2)*BB97),2)+ROUND((ROUND(((AE97-((EU97*1.1)))*AV97*I97),2)*BS97),2))</f>
        <v>4.2</v>
      </c>
      <c r="R97">
        <f t="shared" si="74"/>
        <v>1.74</v>
      </c>
      <c r="S97">
        <f t="shared" si="75"/>
        <v>486.25</v>
      </c>
      <c r="T97">
        <f t="shared" si="76"/>
        <v>0</v>
      </c>
      <c r="U97">
        <f t="shared" si="77"/>
        <v>1.3596000000000001</v>
      </c>
      <c r="V97">
        <f t="shared" si="78"/>
        <v>0</v>
      </c>
      <c r="W97">
        <f t="shared" si="79"/>
        <v>0</v>
      </c>
      <c r="X97">
        <f t="shared" si="80"/>
        <v>447.35</v>
      </c>
      <c r="Y97">
        <f t="shared" si="81"/>
        <v>209.09</v>
      </c>
      <c r="AA97">
        <v>50500738</v>
      </c>
      <c r="AB97">
        <f t="shared" si="82"/>
        <v>126.27</v>
      </c>
      <c r="AC97">
        <f t="shared" si="83"/>
        <v>40.69</v>
      </c>
      <c r="AD97">
        <f>ROUND(((((ET97*1.1))-((EU97*1.1)))+AE97),6)</f>
        <v>1.8260000000000001</v>
      </c>
      <c r="AE97">
        <f>ROUND(((EU97*1.1)),6)</f>
        <v>0.27500000000000002</v>
      </c>
      <c r="AF97">
        <f>ROUND(((EV97*1.1)),6)</f>
        <v>83.754000000000005</v>
      </c>
      <c r="AG97">
        <f t="shared" si="84"/>
        <v>0</v>
      </c>
      <c r="AH97">
        <f>((EW97*1.1))</f>
        <v>6.798</v>
      </c>
      <c r="AI97">
        <f>((EX97*1.1))</f>
        <v>0</v>
      </c>
      <c r="AJ97">
        <f t="shared" si="85"/>
        <v>0</v>
      </c>
      <c r="AK97">
        <v>118.49</v>
      </c>
      <c r="AL97">
        <v>40.69</v>
      </c>
      <c r="AM97">
        <v>1.66</v>
      </c>
      <c r="AN97">
        <v>0.25</v>
      </c>
      <c r="AO97">
        <v>76.14</v>
      </c>
      <c r="AP97">
        <v>0</v>
      </c>
      <c r="AQ97">
        <v>6.18</v>
      </c>
      <c r="AR97">
        <v>0</v>
      </c>
      <c r="AS97">
        <v>0</v>
      </c>
      <c r="AT97">
        <v>92</v>
      </c>
      <c r="AU97">
        <v>43</v>
      </c>
      <c r="AV97">
        <v>1</v>
      </c>
      <c r="AW97">
        <v>1</v>
      </c>
      <c r="AZ97">
        <v>1</v>
      </c>
      <c r="BA97">
        <v>29.03</v>
      </c>
      <c r="BB97">
        <v>11.36</v>
      </c>
      <c r="BC97">
        <v>3.51</v>
      </c>
      <c r="BD97" t="s">
        <v>3</v>
      </c>
      <c r="BE97" t="s">
        <v>3</v>
      </c>
      <c r="BF97" t="s">
        <v>3</v>
      </c>
      <c r="BG97" t="s">
        <v>3</v>
      </c>
      <c r="BH97">
        <v>0</v>
      </c>
      <c r="BI97">
        <v>2</v>
      </c>
      <c r="BJ97" t="s">
        <v>162</v>
      </c>
      <c r="BM97">
        <v>331</v>
      </c>
      <c r="BN97">
        <v>0</v>
      </c>
      <c r="BO97" t="s">
        <v>160</v>
      </c>
      <c r="BP97">
        <v>1</v>
      </c>
      <c r="BQ97">
        <v>40</v>
      </c>
      <c r="BR97">
        <v>0</v>
      </c>
      <c r="BS97">
        <v>29.03</v>
      </c>
      <c r="BT97">
        <v>1</v>
      </c>
      <c r="BU97">
        <v>1</v>
      </c>
      <c r="BV97">
        <v>1</v>
      </c>
      <c r="BW97">
        <v>1</v>
      </c>
      <c r="BX97">
        <v>1</v>
      </c>
      <c r="BY97" t="s">
        <v>3</v>
      </c>
      <c r="BZ97">
        <v>92</v>
      </c>
      <c r="CA97">
        <v>43</v>
      </c>
      <c r="CB97" t="s">
        <v>3</v>
      </c>
      <c r="CE97">
        <v>30</v>
      </c>
      <c r="CF97">
        <v>0</v>
      </c>
      <c r="CG97">
        <v>0</v>
      </c>
      <c r="CM97">
        <v>0</v>
      </c>
      <c r="CN97" t="s">
        <v>3</v>
      </c>
      <c r="CO97">
        <v>0</v>
      </c>
      <c r="CP97">
        <f t="shared" si="86"/>
        <v>519.02</v>
      </c>
      <c r="CQ97">
        <f t="shared" si="111"/>
        <v>142.82</v>
      </c>
      <c r="CR97">
        <f>(ROUND((ROUND((((ET97*1.1))*AV97*1),2)*BB97),2)+ROUND((ROUND(((AE97-((EU97*1.1)))*AV97*1),2)*BS97),2))</f>
        <v>20.79</v>
      </c>
      <c r="CS97">
        <f t="shared" si="88"/>
        <v>8.1300000000000008</v>
      </c>
      <c r="CT97">
        <f t="shared" si="89"/>
        <v>2431.2600000000002</v>
      </c>
      <c r="CU97">
        <f t="shared" si="90"/>
        <v>0</v>
      </c>
      <c r="CV97">
        <f t="shared" si="91"/>
        <v>6.798</v>
      </c>
      <c r="CW97">
        <f t="shared" si="92"/>
        <v>0</v>
      </c>
      <c r="CX97">
        <f t="shared" si="93"/>
        <v>0</v>
      </c>
      <c r="CY97">
        <f>S97*(BZ97/100)</f>
        <v>447.35</v>
      </c>
      <c r="CZ97">
        <f>S97*(CA97/100)</f>
        <v>209.08750000000001</v>
      </c>
      <c r="DC97" t="s">
        <v>3</v>
      </c>
      <c r="DD97" t="s">
        <v>3</v>
      </c>
      <c r="DE97" t="s">
        <v>25</v>
      </c>
      <c r="DF97" t="s">
        <v>25</v>
      </c>
      <c r="DG97" t="s">
        <v>25</v>
      </c>
      <c r="DH97" t="s">
        <v>3</v>
      </c>
      <c r="DI97" t="s">
        <v>25</v>
      </c>
      <c r="DJ97" t="s">
        <v>25</v>
      </c>
      <c r="DK97" t="s">
        <v>3</v>
      </c>
      <c r="DL97" t="s">
        <v>3</v>
      </c>
      <c r="DM97" t="s">
        <v>3</v>
      </c>
      <c r="DN97">
        <v>112</v>
      </c>
      <c r="DO97">
        <v>70</v>
      </c>
      <c r="DP97">
        <v>1</v>
      </c>
      <c r="DQ97">
        <v>1</v>
      </c>
      <c r="DU97">
        <v>1003</v>
      </c>
      <c r="DV97" t="s">
        <v>150</v>
      </c>
      <c r="DW97" t="s">
        <v>150</v>
      </c>
      <c r="DX97">
        <v>100</v>
      </c>
      <c r="DZ97" t="s">
        <v>3</v>
      </c>
      <c r="EA97" t="s">
        <v>3</v>
      </c>
      <c r="EB97" t="s">
        <v>3</v>
      </c>
      <c r="EC97" t="s">
        <v>3</v>
      </c>
      <c r="EE97">
        <v>50457586</v>
      </c>
      <c r="EF97">
        <v>40</v>
      </c>
      <c r="EG97" t="s">
        <v>119</v>
      </c>
      <c r="EH97">
        <v>0</v>
      </c>
      <c r="EI97" t="s">
        <v>3</v>
      </c>
      <c r="EJ97">
        <v>2</v>
      </c>
      <c r="EK97">
        <v>331</v>
      </c>
      <c r="EL97" t="s">
        <v>152</v>
      </c>
      <c r="EM97" t="s">
        <v>153</v>
      </c>
      <c r="EO97" t="s">
        <v>3</v>
      </c>
      <c r="EQ97">
        <v>131072</v>
      </c>
      <c r="ER97">
        <v>118.49</v>
      </c>
      <c r="ES97">
        <v>40.69</v>
      </c>
      <c r="ET97">
        <v>1.66</v>
      </c>
      <c r="EU97">
        <v>0.25</v>
      </c>
      <c r="EV97">
        <v>76.14</v>
      </c>
      <c r="EW97">
        <v>6.18</v>
      </c>
      <c r="EX97">
        <v>0</v>
      </c>
      <c r="EY97">
        <v>0</v>
      </c>
      <c r="FQ97">
        <v>0</v>
      </c>
      <c r="FR97">
        <f t="shared" si="94"/>
        <v>0</v>
      </c>
      <c r="FS97">
        <v>0</v>
      </c>
      <c r="FX97">
        <v>112</v>
      </c>
      <c r="FY97">
        <v>70</v>
      </c>
      <c r="GA97" t="s">
        <v>3</v>
      </c>
      <c r="GD97">
        <v>0</v>
      </c>
      <c r="GF97">
        <v>-1329814973</v>
      </c>
      <c r="GG97">
        <v>2</v>
      </c>
      <c r="GH97">
        <v>1</v>
      </c>
      <c r="GI97">
        <v>2</v>
      </c>
      <c r="GJ97">
        <v>0</v>
      </c>
      <c r="GK97">
        <f>ROUND(R97*(S12)/100,2)</f>
        <v>2.78</v>
      </c>
      <c r="GL97">
        <f t="shared" si="95"/>
        <v>0</v>
      </c>
      <c r="GM97">
        <f t="shared" si="96"/>
        <v>1178.24</v>
      </c>
      <c r="GN97">
        <f t="shared" si="97"/>
        <v>0</v>
      </c>
      <c r="GO97">
        <f t="shared" si="98"/>
        <v>1178.24</v>
      </c>
      <c r="GP97">
        <f t="shared" si="99"/>
        <v>0</v>
      </c>
      <c r="GR97">
        <v>0</v>
      </c>
      <c r="GS97">
        <v>3</v>
      </c>
      <c r="GT97">
        <v>0</v>
      </c>
      <c r="GU97" t="s">
        <v>3</v>
      </c>
      <c r="GV97">
        <f t="shared" si="100"/>
        <v>0</v>
      </c>
      <c r="GW97">
        <v>1</v>
      </c>
      <c r="GX97">
        <f t="shared" si="101"/>
        <v>0</v>
      </c>
      <c r="HA97">
        <v>0</v>
      </c>
      <c r="HB97">
        <v>0</v>
      </c>
      <c r="HC97">
        <f t="shared" si="102"/>
        <v>0</v>
      </c>
      <c r="HE97" t="s">
        <v>3</v>
      </c>
      <c r="HF97" t="s">
        <v>3</v>
      </c>
      <c r="HM97" t="s">
        <v>3</v>
      </c>
      <c r="HN97" t="s">
        <v>3</v>
      </c>
      <c r="HO97" t="s">
        <v>3</v>
      </c>
      <c r="HP97" t="s">
        <v>3</v>
      </c>
      <c r="HQ97" t="s">
        <v>3</v>
      </c>
      <c r="IK97">
        <v>0</v>
      </c>
    </row>
    <row r="98" spans="1:255" x14ac:dyDescent="0.2">
      <c r="A98" s="2">
        <v>18</v>
      </c>
      <c r="B98" s="2">
        <v>1</v>
      </c>
      <c r="C98" s="2"/>
      <c r="D98" s="2"/>
      <c r="E98" s="2" t="s">
        <v>163</v>
      </c>
      <c r="F98" s="2" t="s">
        <v>164</v>
      </c>
      <c r="G98" s="2" t="s">
        <v>165</v>
      </c>
      <c r="H98" s="2" t="s">
        <v>157</v>
      </c>
      <c r="I98" s="2">
        <f>I96*J98</f>
        <v>2.0400000000000001E-2</v>
      </c>
      <c r="J98" s="2">
        <v>0.10200000000000001</v>
      </c>
      <c r="K98" s="2">
        <v>0.10199999999999999</v>
      </c>
      <c r="L98" s="2"/>
      <c r="M98" s="2"/>
      <c r="N98" s="2"/>
      <c r="O98" s="2">
        <f t="shared" si="72"/>
        <v>37.409999999999997</v>
      </c>
      <c r="P98" s="2">
        <f t="shared" si="110"/>
        <v>37.409999999999997</v>
      </c>
      <c r="Q98" s="2">
        <f>(ROUND((ROUND(((ET98)*AV98*I98),2)*BB98),2)+ROUND((ROUND(((AE98-(EU98))*AV98*I98),2)*BS98),2))</f>
        <v>0</v>
      </c>
      <c r="R98" s="2">
        <f t="shared" si="74"/>
        <v>0</v>
      </c>
      <c r="S98" s="2">
        <f t="shared" si="75"/>
        <v>0</v>
      </c>
      <c r="T98" s="2">
        <f t="shared" si="76"/>
        <v>0</v>
      </c>
      <c r="U98" s="2">
        <f t="shared" si="77"/>
        <v>0</v>
      </c>
      <c r="V98" s="2">
        <f t="shared" si="78"/>
        <v>0</v>
      </c>
      <c r="W98" s="2">
        <f t="shared" si="79"/>
        <v>0</v>
      </c>
      <c r="X98" s="2">
        <f t="shared" si="80"/>
        <v>0</v>
      </c>
      <c r="Y98" s="2">
        <f t="shared" si="81"/>
        <v>0</v>
      </c>
      <c r="Z98" s="2"/>
      <c r="AA98" s="2">
        <v>50500741</v>
      </c>
      <c r="AB98" s="2">
        <f t="shared" si="82"/>
        <v>1833.93</v>
      </c>
      <c r="AC98" s="2">
        <f t="shared" si="83"/>
        <v>1833.93</v>
      </c>
      <c r="AD98" s="2">
        <f>ROUND((((ET98)-(EU98))+AE98),6)</f>
        <v>0</v>
      </c>
      <c r="AE98" s="2">
        <f>ROUND((EU98),6)</f>
        <v>0</v>
      </c>
      <c r="AF98" s="2">
        <f>ROUND((EV98),6)</f>
        <v>0</v>
      </c>
      <c r="AG98" s="2">
        <f t="shared" si="84"/>
        <v>0</v>
      </c>
      <c r="AH98" s="2">
        <f>(EW98)</f>
        <v>0</v>
      </c>
      <c r="AI98" s="2">
        <f>(EX98)</f>
        <v>0</v>
      </c>
      <c r="AJ98" s="2">
        <f t="shared" si="85"/>
        <v>0</v>
      </c>
      <c r="AK98" s="2">
        <v>1833.93</v>
      </c>
      <c r="AL98" s="2">
        <v>1833.93</v>
      </c>
      <c r="AM98" s="2">
        <v>0</v>
      </c>
      <c r="AN98" s="2">
        <v>0</v>
      </c>
      <c r="AO98" s="2">
        <v>0</v>
      </c>
      <c r="AP98" s="2">
        <v>0</v>
      </c>
      <c r="AQ98" s="2">
        <v>0</v>
      </c>
      <c r="AR98" s="2">
        <v>0</v>
      </c>
      <c r="AS98" s="2">
        <v>0</v>
      </c>
      <c r="AT98" s="2">
        <v>112</v>
      </c>
      <c r="AU98" s="2">
        <v>70</v>
      </c>
      <c r="AV98" s="2">
        <v>1</v>
      </c>
      <c r="AW98" s="2">
        <v>1</v>
      </c>
      <c r="AX98" s="2"/>
      <c r="AY98" s="2"/>
      <c r="AZ98" s="2">
        <v>1</v>
      </c>
      <c r="BA98" s="2">
        <v>1</v>
      </c>
      <c r="BB98" s="2">
        <v>1</v>
      </c>
      <c r="BC98" s="2">
        <v>1</v>
      </c>
      <c r="BD98" s="2" t="s">
        <v>3</v>
      </c>
      <c r="BE98" s="2" t="s">
        <v>3</v>
      </c>
      <c r="BF98" s="2" t="s">
        <v>3</v>
      </c>
      <c r="BG98" s="2" t="s">
        <v>3</v>
      </c>
      <c r="BH98" s="2">
        <v>3</v>
      </c>
      <c r="BI98" s="2">
        <v>2</v>
      </c>
      <c r="BJ98" s="2" t="s">
        <v>166</v>
      </c>
      <c r="BK98" s="2"/>
      <c r="BL98" s="2"/>
      <c r="BM98" s="2">
        <v>331</v>
      </c>
      <c r="BN98" s="2">
        <v>0</v>
      </c>
      <c r="BO98" s="2" t="s">
        <v>3</v>
      </c>
      <c r="BP98" s="2">
        <v>0</v>
      </c>
      <c r="BQ98" s="2">
        <v>40</v>
      </c>
      <c r="BR98" s="2">
        <v>0</v>
      </c>
      <c r="BS98" s="2">
        <v>1</v>
      </c>
      <c r="BT98" s="2">
        <v>1</v>
      </c>
      <c r="BU98" s="2">
        <v>1</v>
      </c>
      <c r="BV98" s="2">
        <v>1</v>
      </c>
      <c r="BW98" s="2">
        <v>1</v>
      </c>
      <c r="BX98" s="2">
        <v>1</v>
      </c>
      <c r="BY98" s="2" t="s">
        <v>3</v>
      </c>
      <c r="BZ98" s="2">
        <v>112</v>
      </c>
      <c r="CA98" s="2">
        <v>70</v>
      </c>
      <c r="CB98" s="2" t="s">
        <v>3</v>
      </c>
      <c r="CC98" s="2"/>
      <c r="CD98" s="2"/>
      <c r="CE98" s="2">
        <v>30</v>
      </c>
      <c r="CF98" s="2">
        <v>0</v>
      </c>
      <c r="CG98" s="2">
        <v>0</v>
      </c>
      <c r="CH98" s="2"/>
      <c r="CI98" s="2"/>
      <c r="CJ98" s="2"/>
      <c r="CK98" s="2"/>
      <c r="CL98" s="2"/>
      <c r="CM98" s="2">
        <v>0</v>
      </c>
      <c r="CN98" s="2" t="s">
        <v>3</v>
      </c>
      <c r="CO98" s="2">
        <v>0</v>
      </c>
      <c r="CP98" s="2">
        <f t="shared" si="86"/>
        <v>37.409999999999997</v>
      </c>
      <c r="CQ98" s="2">
        <f t="shared" si="111"/>
        <v>1833.93</v>
      </c>
      <c r="CR98" s="2">
        <f>(ROUND((ROUND(((ET98)*AV98*1),2)*BB98),2)+ROUND((ROUND(((AE98-(EU98))*AV98*1),2)*BS98),2))</f>
        <v>0</v>
      </c>
      <c r="CS98" s="2">
        <f t="shared" si="88"/>
        <v>0</v>
      </c>
      <c r="CT98" s="2">
        <f t="shared" si="89"/>
        <v>0</v>
      </c>
      <c r="CU98" s="2">
        <f t="shared" si="90"/>
        <v>0</v>
      </c>
      <c r="CV98" s="2">
        <f t="shared" si="91"/>
        <v>0</v>
      </c>
      <c r="CW98" s="2">
        <f t="shared" si="92"/>
        <v>0</v>
      </c>
      <c r="CX98" s="2">
        <f t="shared" si="93"/>
        <v>0</v>
      </c>
      <c r="CY98" s="2">
        <f>((S98*BZ98)/100)</f>
        <v>0</v>
      </c>
      <c r="CZ98" s="2">
        <f>((S98*CA98)/100)</f>
        <v>0</v>
      </c>
      <c r="DA98" s="2"/>
      <c r="DB98" s="2"/>
      <c r="DC98" s="2" t="s">
        <v>3</v>
      </c>
      <c r="DD98" s="2" t="s">
        <v>3</v>
      </c>
      <c r="DE98" s="2" t="s">
        <v>3</v>
      </c>
      <c r="DF98" s="2" t="s">
        <v>3</v>
      </c>
      <c r="DG98" s="2" t="s">
        <v>3</v>
      </c>
      <c r="DH98" s="2" t="s">
        <v>3</v>
      </c>
      <c r="DI98" s="2" t="s">
        <v>3</v>
      </c>
      <c r="DJ98" s="2" t="s">
        <v>3</v>
      </c>
      <c r="DK98" s="2" t="s">
        <v>3</v>
      </c>
      <c r="DL98" s="2" t="s">
        <v>3</v>
      </c>
      <c r="DM98" s="2" t="s">
        <v>3</v>
      </c>
      <c r="DN98" s="2">
        <v>0</v>
      </c>
      <c r="DO98" s="2">
        <v>0</v>
      </c>
      <c r="DP98" s="2">
        <v>1</v>
      </c>
      <c r="DQ98" s="2">
        <v>1</v>
      </c>
      <c r="DR98" s="2"/>
      <c r="DS98" s="2"/>
      <c r="DT98" s="2"/>
      <c r="DU98" s="2">
        <v>1003</v>
      </c>
      <c r="DV98" s="2" t="s">
        <v>157</v>
      </c>
      <c r="DW98" s="2" t="s">
        <v>157</v>
      </c>
      <c r="DX98" s="2">
        <v>1000</v>
      </c>
      <c r="DY98" s="2"/>
      <c r="DZ98" s="2" t="s">
        <v>3</v>
      </c>
      <c r="EA98" s="2" t="s">
        <v>3</v>
      </c>
      <c r="EB98" s="2" t="s">
        <v>3</v>
      </c>
      <c r="EC98" s="2" t="s">
        <v>3</v>
      </c>
      <c r="ED98" s="2"/>
      <c r="EE98" s="2">
        <v>50457586</v>
      </c>
      <c r="EF98" s="2">
        <v>40</v>
      </c>
      <c r="EG98" s="2" t="s">
        <v>119</v>
      </c>
      <c r="EH98" s="2">
        <v>0</v>
      </c>
      <c r="EI98" s="2" t="s">
        <v>3</v>
      </c>
      <c r="EJ98" s="2">
        <v>2</v>
      </c>
      <c r="EK98" s="2">
        <v>331</v>
      </c>
      <c r="EL98" s="2" t="s">
        <v>152</v>
      </c>
      <c r="EM98" s="2" t="s">
        <v>153</v>
      </c>
      <c r="EN98" s="2"/>
      <c r="EO98" s="2" t="s">
        <v>3</v>
      </c>
      <c r="EP98" s="2"/>
      <c r="EQ98" s="2">
        <v>0</v>
      </c>
      <c r="ER98" s="2">
        <v>1833.93</v>
      </c>
      <c r="ES98" s="2">
        <v>1833.93</v>
      </c>
      <c r="ET98" s="2">
        <v>0</v>
      </c>
      <c r="EU98" s="2">
        <v>0</v>
      </c>
      <c r="EV98" s="2">
        <v>0</v>
      </c>
      <c r="EW98" s="2">
        <v>0</v>
      </c>
      <c r="EX98" s="2">
        <v>0</v>
      </c>
      <c r="EY98" s="2"/>
      <c r="EZ98" s="2"/>
      <c r="FA98" s="2"/>
      <c r="FB98" s="2"/>
      <c r="FC98" s="2"/>
      <c r="FD98" s="2"/>
      <c r="FE98" s="2"/>
      <c r="FF98" s="2"/>
      <c r="FG98" s="2"/>
      <c r="FH98" s="2"/>
      <c r="FI98" s="2"/>
      <c r="FJ98" s="2"/>
      <c r="FK98" s="2"/>
      <c r="FL98" s="2"/>
      <c r="FM98" s="2"/>
      <c r="FN98" s="2"/>
      <c r="FO98" s="2"/>
      <c r="FP98" s="2"/>
      <c r="FQ98" s="2">
        <v>0</v>
      </c>
      <c r="FR98" s="2">
        <f t="shared" si="94"/>
        <v>0</v>
      </c>
      <c r="FS98" s="2">
        <v>0</v>
      </c>
      <c r="FT98" s="2"/>
      <c r="FU98" s="2"/>
      <c r="FV98" s="2"/>
      <c r="FW98" s="2"/>
      <c r="FX98" s="2">
        <v>112</v>
      </c>
      <c r="FY98" s="2">
        <v>70</v>
      </c>
      <c r="FZ98" s="2"/>
      <c r="GA98" s="2" t="s">
        <v>3</v>
      </c>
      <c r="GB98" s="2"/>
      <c r="GC98" s="2"/>
      <c r="GD98" s="2">
        <v>0</v>
      </c>
      <c r="GE98" s="2"/>
      <c r="GF98" s="2">
        <v>-641852096</v>
      </c>
      <c r="GG98" s="2">
        <v>2</v>
      </c>
      <c r="GH98" s="2">
        <v>1</v>
      </c>
      <c r="GI98" s="2">
        <v>-2</v>
      </c>
      <c r="GJ98" s="2">
        <v>0</v>
      </c>
      <c r="GK98" s="2">
        <f>ROUND(R98*(R12)/100,2)</f>
        <v>0</v>
      </c>
      <c r="GL98" s="2">
        <f t="shared" si="95"/>
        <v>0</v>
      </c>
      <c r="GM98" s="2">
        <f t="shared" si="96"/>
        <v>37.409999999999997</v>
      </c>
      <c r="GN98" s="2">
        <f t="shared" si="97"/>
        <v>0</v>
      </c>
      <c r="GO98" s="2">
        <f t="shared" si="98"/>
        <v>37.409999999999997</v>
      </c>
      <c r="GP98" s="2">
        <f t="shared" si="99"/>
        <v>0</v>
      </c>
      <c r="GQ98" s="2"/>
      <c r="GR98" s="2">
        <v>0</v>
      </c>
      <c r="GS98" s="2">
        <v>3</v>
      </c>
      <c r="GT98" s="2">
        <v>0</v>
      </c>
      <c r="GU98" s="2" t="s">
        <v>3</v>
      </c>
      <c r="GV98" s="2">
        <f t="shared" si="100"/>
        <v>0</v>
      </c>
      <c r="GW98" s="2">
        <v>1</v>
      </c>
      <c r="GX98" s="2">
        <f t="shared" si="101"/>
        <v>0</v>
      </c>
      <c r="GY98" s="2"/>
      <c r="GZ98" s="2"/>
      <c r="HA98" s="2">
        <v>0</v>
      </c>
      <c r="HB98" s="2">
        <v>0</v>
      </c>
      <c r="HC98" s="2">
        <f t="shared" si="102"/>
        <v>0</v>
      </c>
      <c r="HD98" s="2"/>
      <c r="HE98" s="2" t="s">
        <v>3</v>
      </c>
      <c r="HF98" s="2" t="s">
        <v>3</v>
      </c>
      <c r="HG98" s="2"/>
      <c r="HH98" s="2"/>
      <c r="HI98" s="2"/>
      <c r="HJ98" s="2"/>
      <c r="HK98" s="2"/>
      <c r="HL98" s="2"/>
      <c r="HM98" s="2" t="s">
        <v>3</v>
      </c>
      <c r="HN98" s="2" t="s">
        <v>3</v>
      </c>
      <c r="HO98" s="2" t="s">
        <v>3</v>
      </c>
      <c r="HP98" s="2" t="s">
        <v>3</v>
      </c>
      <c r="HQ98" s="2" t="s">
        <v>3</v>
      </c>
      <c r="HR98" s="2"/>
      <c r="HS98" s="2"/>
      <c r="HT98" s="2"/>
      <c r="HU98" s="2"/>
      <c r="HV98" s="2"/>
      <c r="HW98" s="2"/>
      <c r="HX98" s="2"/>
      <c r="HY98" s="2"/>
      <c r="HZ98" s="2"/>
      <c r="IA98" s="2"/>
      <c r="IB98" s="2"/>
      <c r="IC98" s="2"/>
      <c r="ID98" s="2"/>
      <c r="IE98" s="2"/>
      <c r="IF98" s="2"/>
      <c r="IG98" s="2"/>
      <c r="IH98" s="2"/>
      <c r="II98" s="2"/>
      <c r="IJ98" s="2"/>
      <c r="IK98" s="2">
        <v>0</v>
      </c>
      <c r="IL98" s="2"/>
      <c r="IM98" s="2"/>
      <c r="IN98" s="2"/>
      <c r="IO98" s="2"/>
      <c r="IP98" s="2"/>
      <c r="IQ98" s="2"/>
      <c r="IR98" s="2"/>
      <c r="IS98" s="2"/>
      <c r="IT98" s="2"/>
      <c r="IU98" s="2"/>
    </row>
    <row r="99" spans="1:255" x14ac:dyDescent="0.2">
      <c r="A99">
        <v>18</v>
      </c>
      <c r="B99">
        <v>1</v>
      </c>
      <c r="E99" t="s">
        <v>163</v>
      </c>
      <c r="F99" t="s">
        <v>164</v>
      </c>
      <c r="G99" t="s">
        <v>165</v>
      </c>
      <c r="H99" t="s">
        <v>157</v>
      </c>
      <c r="I99">
        <f>I97*J99</f>
        <v>2.0400000000000001E-2</v>
      </c>
      <c r="J99">
        <v>0.10200000000000001</v>
      </c>
      <c r="K99">
        <v>0.10199999999999999</v>
      </c>
      <c r="O99">
        <f t="shared" si="72"/>
        <v>228.58</v>
      </c>
      <c r="P99">
        <f t="shared" si="110"/>
        <v>228.58</v>
      </c>
      <c r="Q99">
        <f>(ROUND((ROUND(((ET99)*AV99*I99),2)*BB99),2)+ROUND((ROUND(((AE99-(EU99))*AV99*I99),2)*BS99),2))</f>
        <v>0</v>
      </c>
      <c r="R99">
        <f t="shared" si="74"/>
        <v>0</v>
      </c>
      <c r="S99">
        <f t="shared" si="75"/>
        <v>0</v>
      </c>
      <c r="T99">
        <f t="shared" si="76"/>
        <v>0</v>
      </c>
      <c r="U99">
        <f t="shared" si="77"/>
        <v>0</v>
      </c>
      <c r="V99">
        <f t="shared" si="78"/>
        <v>0</v>
      </c>
      <c r="W99">
        <f t="shared" si="79"/>
        <v>0</v>
      </c>
      <c r="X99">
        <f t="shared" si="80"/>
        <v>0</v>
      </c>
      <c r="Y99">
        <f t="shared" si="81"/>
        <v>0</v>
      </c>
      <c r="AA99">
        <v>50500738</v>
      </c>
      <c r="AB99">
        <f t="shared" si="82"/>
        <v>1833.93</v>
      </c>
      <c r="AC99">
        <f t="shared" si="83"/>
        <v>1833.93</v>
      </c>
      <c r="AD99">
        <f>ROUND((((ET99)-(EU99))+AE99),6)</f>
        <v>0</v>
      </c>
      <c r="AE99">
        <f>ROUND((EU99),6)</f>
        <v>0</v>
      </c>
      <c r="AF99">
        <f>ROUND((EV99),6)</f>
        <v>0</v>
      </c>
      <c r="AG99">
        <f t="shared" si="84"/>
        <v>0</v>
      </c>
      <c r="AH99">
        <f>(EW99)</f>
        <v>0</v>
      </c>
      <c r="AI99">
        <f>(EX99)</f>
        <v>0</v>
      </c>
      <c r="AJ99">
        <f t="shared" si="85"/>
        <v>0</v>
      </c>
      <c r="AK99">
        <v>1833.93</v>
      </c>
      <c r="AL99">
        <v>1833.93</v>
      </c>
      <c r="AM99">
        <v>0</v>
      </c>
      <c r="AN99">
        <v>0</v>
      </c>
      <c r="AO99">
        <v>0</v>
      </c>
      <c r="AP99">
        <v>0</v>
      </c>
      <c r="AQ99">
        <v>0</v>
      </c>
      <c r="AR99">
        <v>0</v>
      </c>
      <c r="AS99">
        <v>0</v>
      </c>
      <c r="AT99">
        <v>0</v>
      </c>
      <c r="AU99">
        <v>0</v>
      </c>
      <c r="AV99">
        <v>1</v>
      </c>
      <c r="AW99">
        <v>1</v>
      </c>
      <c r="AZ99">
        <v>1</v>
      </c>
      <c r="BA99">
        <v>1</v>
      </c>
      <c r="BB99">
        <v>1</v>
      </c>
      <c r="BC99">
        <v>6.11</v>
      </c>
      <c r="BD99" t="s">
        <v>3</v>
      </c>
      <c r="BE99" t="s">
        <v>3</v>
      </c>
      <c r="BF99" t="s">
        <v>3</v>
      </c>
      <c r="BG99" t="s">
        <v>3</v>
      </c>
      <c r="BH99">
        <v>3</v>
      </c>
      <c r="BI99">
        <v>2</v>
      </c>
      <c r="BJ99" t="s">
        <v>166</v>
      </c>
      <c r="BM99">
        <v>331</v>
      </c>
      <c r="BN99">
        <v>0</v>
      </c>
      <c r="BO99" t="s">
        <v>164</v>
      </c>
      <c r="BP99">
        <v>1</v>
      </c>
      <c r="BQ99">
        <v>40</v>
      </c>
      <c r="BR99">
        <v>0</v>
      </c>
      <c r="BS99">
        <v>1</v>
      </c>
      <c r="BT99">
        <v>1</v>
      </c>
      <c r="BU99">
        <v>1</v>
      </c>
      <c r="BV99">
        <v>1</v>
      </c>
      <c r="BW99">
        <v>1</v>
      </c>
      <c r="BX99">
        <v>1</v>
      </c>
      <c r="BY99" t="s">
        <v>3</v>
      </c>
      <c r="BZ99">
        <v>0</v>
      </c>
      <c r="CA99">
        <v>0</v>
      </c>
      <c r="CB99" t="s">
        <v>3</v>
      </c>
      <c r="CE99">
        <v>30</v>
      </c>
      <c r="CF99">
        <v>0</v>
      </c>
      <c r="CG99">
        <v>0</v>
      </c>
      <c r="CM99">
        <v>0</v>
      </c>
      <c r="CN99" t="s">
        <v>3</v>
      </c>
      <c r="CO99">
        <v>0</v>
      </c>
      <c r="CP99">
        <f t="shared" si="86"/>
        <v>228.58</v>
      </c>
      <c r="CQ99">
        <f t="shared" si="111"/>
        <v>11205.31</v>
      </c>
      <c r="CR99">
        <f>(ROUND((ROUND(((ET99)*AV99*1),2)*BB99),2)+ROUND((ROUND(((AE99-(EU99))*AV99*1),2)*BS99),2))</f>
        <v>0</v>
      </c>
      <c r="CS99">
        <f t="shared" si="88"/>
        <v>0</v>
      </c>
      <c r="CT99">
        <f t="shared" si="89"/>
        <v>0</v>
      </c>
      <c r="CU99">
        <f t="shared" si="90"/>
        <v>0</v>
      </c>
      <c r="CV99">
        <f t="shared" si="91"/>
        <v>0</v>
      </c>
      <c r="CW99">
        <f t="shared" si="92"/>
        <v>0</v>
      </c>
      <c r="CX99">
        <f t="shared" si="93"/>
        <v>0</v>
      </c>
      <c r="CY99">
        <f>S99*(BZ99/100)</f>
        <v>0</v>
      </c>
      <c r="CZ99">
        <f>S99*(CA99/100)</f>
        <v>0</v>
      </c>
      <c r="DC99" t="s">
        <v>3</v>
      </c>
      <c r="DD99" t="s">
        <v>3</v>
      </c>
      <c r="DE99" t="s">
        <v>3</v>
      </c>
      <c r="DF99" t="s">
        <v>3</v>
      </c>
      <c r="DG99" t="s">
        <v>3</v>
      </c>
      <c r="DH99" t="s">
        <v>3</v>
      </c>
      <c r="DI99" t="s">
        <v>3</v>
      </c>
      <c r="DJ99" t="s">
        <v>3</v>
      </c>
      <c r="DK99" t="s">
        <v>3</v>
      </c>
      <c r="DL99" t="s">
        <v>3</v>
      </c>
      <c r="DM99" t="s">
        <v>3</v>
      </c>
      <c r="DN99">
        <v>112</v>
      </c>
      <c r="DO99">
        <v>70</v>
      </c>
      <c r="DP99">
        <v>1</v>
      </c>
      <c r="DQ99">
        <v>1</v>
      </c>
      <c r="DU99">
        <v>1003</v>
      </c>
      <c r="DV99" t="s">
        <v>157</v>
      </c>
      <c r="DW99" t="s">
        <v>157</v>
      </c>
      <c r="DX99">
        <v>1000</v>
      </c>
      <c r="DZ99" t="s">
        <v>3</v>
      </c>
      <c r="EA99" t="s">
        <v>3</v>
      </c>
      <c r="EB99" t="s">
        <v>3</v>
      </c>
      <c r="EC99" t="s">
        <v>3</v>
      </c>
      <c r="EE99">
        <v>50457586</v>
      </c>
      <c r="EF99">
        <v>40</v>
      </c>
      <c r="EG99" t="s">
        <v>119</v>
      </c>
      <c r="EH99">
        <v>0</v>
      </c>
      <c r="EI99" t="s">
        <v>3</v>
      </c>
      <c r="EJ99">
        <v>2</v>
      </c>
      <c r="EK99">
        <v>331</v>
      </c>
      <c r="EL99" t="s">
        <v>152</v>
      </c>
      <c r="EM99" t="s">
        <v>153</v>
      </c>
      <c r="EO99" t="s">
        <v>3</v>
      </c>
      <c r="EQ99">
        <v>0</v>
      </c>
      <c r="ER99">
        <v>1833.93</v>
      </c>
      <c r="ES99">
        <v>1833.93</v>
      </c>
      <c r="ET99">
        <v>0</v>
      </c>
      <c r="EU99">
        <v>0</v>
      </c>
      <c r="EV99">
        <v>0</v>
      </c>
      <c r="EW99">
        <v>0</v>
      </c>
      <c r="EX99">
        <v>0</v>
      </c>
      <c r="FQ99">
        <v>0</v>
      </c>
      <c r="FR99">
        <f t="shared" si="94"/>
        <v>0</v>
      </c>
      <c r="FS99">
        <v>0</v>
      </c>
      <c r="FX99">
        <v>112</v>
      </c>
      <c r="FY99">
        <v>70</v>
      </c>
      <c r="GA99" t="s">
        <v>3</v>
      </c>
      <c r="GD99">
        <v>0</v>
      </c>
      <c r="GF99">
        <v>-641852096</v>
      </c>
      <c r="GG99">
        <v>2</v>
      </c>
      <c r="GH99">
        <v>1</v>
      </c>
      <c r="GI99">
        <v>2</v>
      </c>
      <c r="GJ99">
        <v>0</v>
      </c>
      <c r="GK99">
        <f>ROUND(R99*(S12)/100,2)</f>
        <v>0</v>
      </c>
      <c r="GL99">
        <f t="shared" si="95"/>
        <v>0</v>
      </c>
      <c r="GM99">
        <f t="shared" si="96"/>
        <v>228.58</v>
      </c>
      <c r="GN99">
        <f t="shared" si="97"/>
        <v>0</v>
      </c>
      <c r="GO99">
        <f t="shared" si="98"/>
        <v>228.58</v>
      </c>
      <c r="GP99">
        <f t="shared" si="99"/>
        <v>0</v>
      </c>
      <c r="GR99">
        <v>0</v>
      </c>
      <c r="GS99">
        <v>3</v>
      </c>
      <c r="GT99">
        <v>0</v>
      </c>
      <c r="GU99" t="s">
        <v>3</v>
      </c>
      <c r="GV99">
        <f t="shared" si="100"/>
        <v>0</v>
      </c>
      <c r="GW99">
        <v>1</v>
      </c>
      <c r="GX99">
        <f t="shared" si="101"/>
        <v>0</v>
      </c>
      <c r="HA99">
        <v>0</v>
      </c>
      <c r="HB99">
        <v>0</v>
      </c>
      <c r="HC99">
        <f t="shared" si="102"/>
        <v>0</v>
      </c>
      <c r="HE99" t="s">
        <v>3</v>
      </c>
      <c r="HF99" t="s">
        <v>3</v>
      </c>
      <c r="HM99" t="s">
        <v>3</v>
      </c>
      <c r="HN99" t="s">
        <v>3</v>
      </c>
      <c r="HO99" t="s">
        <v>3</v>
      </c>
      <c r="HP99" t="s">
        <v>3</v>
      </c>
      <c r="HQ99" t="s">
        <v>3</v>
      </c>
      <c r="IK99">
        <v>0</v>
      </c>
    </row>
    <row r="101" spans="1:255" x14ac:dyDescent="0.2">
      <c r="A101" s="3">
        <v>51</v>
      </c>
      <c r="B101" s="3">
        <f>B76</f>
        <v>1</v>
      </c>
      <c r="C101" s="3">
        <f>A76</f>
        <v>5</v>
      </c>
      <c r="D101" s="3">
        <f>ROW(A76)</f>
        <v>76</v>
      </c>
      <c r="E101" s="3"/>
      <c r="F101" s="3" t="str">
        <f>IF(F76&lt;&gt;"",F76,"")</f>
        <v>Новый подраздел</v>
      </c>
      <c r="G101" s="3" t="str">
        <f>IF(G76&lt;&gt;"",G76,"")</f>
        <v>Монтажные работы</v>
      </c>
      <c r="H101" s="3">
        <v>0</v>
      </c>
      <c r="I101" s="3"/>
      <c r="J101" s="3"/>
      <c r="K101" s="3"/>
      <c r="L101" s="3"/>
      <c r="M101" s="3"/>
      <c r="N101" s="3"/>
      <c r="O101" s="3">
        <f t="shared" ref="O101:T101" si="112">ROUND(AB101,2)</f>
        <v>19530.189999999999</v>
      </c>
      <c r="P101" s="3">
        <f t="shared" si="112"/>
        <v>19160.68</v>
      </c>
      <c r="Q101" s="3">
        <f t="shared" si="112"/>
        <v>12.76</v>
      </c>
      <c r="R101" s="3">
        <f t="shared" si="112"/>
        <v>1.92</v>
      </c>
      <c r="S101" s="3">
        <f t="shared" si="112"/>
        <v>356.75</v>
      </c>
      <c r="T101" s="3">
        <f t="shared" si="112"/>
        <v>0</v>
      </c>
      <c r="U101" s="3">
        <f>AH101</f>
        <v>28.540599999999998</v>
      </c>
      <c r="V101" s="3">
        <f>AI101</f>
        <v>0</v>
      </c>
      <c r="W101" s="3">
        <f>ROUND(AJ101,2)</f>
        <v>0</v>
      </c>
      <c r="X101" s="3">
        <f>ROUND(AK101,2)</f>
        <v>399.56</v>
      </c>
      <c r="Y101" s="3">
        <f>ROUND(AL101,2)</f>
        <v>249.73</v>
      </c>
      <c r="Z101" s="3"/>
      <c r="AA101" s="3"/>
      <c r="AB101" s="3">
        <f>ROUND(SUMIF(AA80:AA99,"=50500741",O80:O99),2)</f>
        <v>19530.189999999999</v>
      </c>
      <c r="AC101" s="3">
        <f>ROUND(SUMIF(AA80:AA99,"=50500741",P80:P99),2)</f>
        <v>19160.68</v>
      </c>
      <c r="AD101" s="3">
        <f>ROUND(SUMIF(AA80:AA99,"=50500741",Q80:Q99),2)</f>
        <v>12.76</v>
      </c>
      <c r="AE101" s="3">
        <f>ROUND(SUMIF(AA80:AA99,"=50500741",R80:R99),2)</f>
        <v>1.92</v>
      </c>
      <c r="AF101" s="3">
        <f>ROUND(SUMIF(AA80:AA99,"=50500741",S80:S99),2)</f>
        <v>356.75</v>
      </c>
      <c r="AG101" s="3">
        <f>ROUND(SUMIF(AA80:AA99,"=50500741",T80:T99),2)</f>
        <v>0</v>
      </c>
      <c r="AH101" s="3">
        <f>SUMIF(AA80:AA99,"=50500741",U80:U99)</f>
        <v>28.540599999999998</v>
      </c>
      <c r="AI101" s="3">
        <f>SUMIF(AA80:AA99,"=50500741",V80:V99)</f>
        <v>0</v>
      </c>
      <c r="AJ101" s="3">
        <f>ROUND(SUMIF(AA80:AA99,"=50500741",W80:W99),2)</f>
        <v>0</v>
      </c>
      <c r="AK101" s="3">
        <f>ROUND(SUMIF(AA80:AA99,"=50500741",X80:X99),2)</f>
        <v>399.56</v>
      </c>
      <c r="AL101" s="3">
        <f>ROUND(SUMIF(AA80:AA99,"=50500741",Y80:Y99),2)</f>
        <v>249.73</v>
      </c>
      <c r="AM101" s="3"/>
      <c r="AN101" s="3"/>
      <c r="AO101" s="3">
        <f t="shared" ref="AO101:BD101" si="113">ROUND(BX101,2)</f>
        <v>0</v>
      </c>
      <c r="AP101" s="3">
        <f t="shared" si="113"/>
        <v>1279.92</v>
      </c>
      <c r="AQ101" s="3">
        <f t="shared" si="113"/>
        <v>0</v>
      </c>
      <c r="AR101" s="3">
        <f t="shared" si="113"/>
        <v>20182.849999999999</v>
      </c>
      <c r="AS101" s="3">
        <f t="shared" si="113"/>
        <v>0</v>
      </c>
      <c r="AT101" s="3">
        <f t="shared" si="113"/>
        <v>18902.93</v>
      </c>
      <c r="AU101" s="3">
        <f t="shared" si="113"/>
        <v>0</v>
      </c>
      <c r="AV101" s="3">
        <f t="shared" si="113"/>
        <v>19160.68</v>
      </c>
      <c r="AW101" s="3">
        <f t="shared" si="113"/>
        <v>17880.759999999998</v>
      </c>
      <c r="AX101" s="3">
        <f t="shared" si="113"/>
        <v>0</v>
      </c>
      <c r="AY101" s="3">
        <f t="shared" si="113"/>
        <v>17880.759999999998</v>
      </c>
      <c r="AZ101" s="3">
        <f t="shared" si="113"/>
        <v>1279.92</v>
      </c>
      <c r="BA101" s="3">
        <f t="shared" si="113"/>
        <v>0</v>
      </c>
      <c r="BB101" s="3">
        <f t="shared" si="113"/>
        <v>0</v>
      </c>
      <c r="BC101" s="3">
        <f t="shared" si="113"/>
        <v>0</v>
      </c>
      <c r="BD101" s="3">
        <f t="shared" si="113"/>
        <v>0</v>
      </c>
      <c r="BE101" s="3"/>
      <c r="BF101" s="3"/>
      <c r="BG101" s="3"/>
      <c r="BH101" s="3"/>
      <c r="BI101" s="3"/>
      <c r="BJ101" s="3"/>
      <c r="BK101" s="3"/>
      <c r="BL101" s="3"/>
      <c r="BM101" s="3"/>
      <c r="BN101" s="3"/>
      <c r="BO101" s="3"/>
      <c r="BP101" s="3"/>
      <c r="BQ101" s="3"/>
      <c r="BR101" s="3"/>
      <c r="BS101" s="3"/>
      <c r="BT101" s="3"/>
      <c r="BU101" s="3"/>
      <c r="BV101" s="3"/>
      <c r="BW101" s="3"/>
      <c r="BX101" s="3">
        <f>ROUND(SUMIF(AA80:AA99,"=50500741",FQ80:FQ99),2)</f>
        <v>0</v>
      </c>
      <c r="BY101" s="3">
        <f>ROUND(SUMIF(AA80:AA99,"=50500741",FR80:FR99),2)</f>
        <v>1279.92</v>
      </c>
      <c r="BZ101" s="3">
        <f>ROUND(SUMIF(AA80:AA99,"=50500741",GL80:GL99),2)</f>
        <v>0</v>
      </c>
      <c r="CA101" s="3">
        <f>ROUND(SUMIF(AA80:AA99,"=50500741",GM80:GM99),2)</f>
        <v>20182.849999999999</v>
      </c>
      <c r="CB101" s="3">
        <f>ROUND(SUMIF(AA80:AA99,"=50500741",GN80:GN99),2)</f>
        <v>0</v>
      </c>
      <c r="CC101" s="3">
        <f>ROUND(SUMIF(AA80:AA99,"=50500741",GO80:GO99),2)</f>
        <v>18902.93</v>
      </c>
      <c r="CD101" s="3">
        <f>ROUND(SUMIF(AA80:AA99,"=50500741",GP80:GP99),2)</f>
        <v>0</v>
      </c>
      <c r="CE101" s="3">
        <f>AC101-BX101</f>
        <v>19160.68</v>
      </c>
      <c r="CF101" s="3">
        <f>AC101-BY101</f>
        <v>17880.760000000002</v>
      </c>
      <c r="CG101" s="3">
        <f>BX101-BZ101</f>
        <v>0</v>
      </c>
      <c r="CH101" s="3">
        <f>AC101-BX101-BY101+BZ101</f>
        <v>17880.760000000002</v>
      </c>
      <c r="CI101" s="3">
        <f>BY101-BZ101</f>
        <v>1279.92</v>
      </c>
      <c r="CJ101" s="3">
        <f>ROUND(SUMIF(AA80:AA99,"=50500741",GX80:GX99),2)</f>
        <v>0</v>
      </c>
      <c r="CK101" s="3">
        <f>ROUND(SUMIF(AA80:AA99,"=50500741",GY80:GY99),2)</f>
        <v>0</v>
      </c>
      <c r="CL101" s="3">
        <f>ROUND(SUMIF(AA80:AA99,"=50500741",GZ80:GZ99),2)</f>
        <v>0</v>
      </c>
      <c r="CM101" s="3">
        <f>ROUND(SUMIF(AA80:AA99,"=50500741",HD80:HD99),2)</f>
        <v>0</v>
      </c>
      <c r="CN101" s="3"/>
      <c r="CO101" s="3"/>
      <c r="CP101" s="3"/>
      <c r="CQ101" s="3"/>
      <c r="CR101" s="3"/>
      <c r="CS101" s="3"/>
      <c r="CT101" s="3"/>
      <c r="CU101" s="3"/>
      <c r="CV101" s="3"/>
      <c r="CW101" s="3"/>
      <c r="CX101" s="3"/>
      <c r="CY101" s="3"/>
      <c r="CZ101" s="3"/>
      <c r="DA101" s="3"/>
      <c r="DB101" s="3"/>
      <c r="DC101" s="3"/>
      <c r="DD101" s="3"/>
      <c r="DE101" s="3"/>
      <c r="DF101" s="3"/>
      <c r="DG101" s="4">
        <f t="shared" ref="DG101:DL101" si="114">ROUND(DT101,2)</f>
        <v>153140</v>
      </c>
      <c r="DH101" s="4">
        <f t="shared" si="114"/>
        <v>142640.66</v>
      </c>
      <c r="DI101" s="4">
        <f t="shared" si="114"/>
        <v>142.88999999999999</v>
      </c>
      <c r="DJ101" s="4">
        <f t="shared" si="114"/>
        <v>55.73</v>
      </c>
      <c r="DK101" s="4">
        <f t="shared" si="114"/>
        <v>10356.450000000001</v>
      </c>
      <c r="DL101" s="4">
        <f t="shared" si="114"/>
        <v>0</v>
      </c>
      <c r="DM101" s="4">
        <f>DZ101</f>
        <v>28.540599999999998</v>
      </c>
      <c r="DN101" s="4">
        <f>EA101</f>
        <v>0</v>
      </c>
      <c r="DO101" s="4">
        <f>ROUND(EB101,2)</f>
        <v>0</v>
      </c>
      <c r="DP101" s="4">
        <f>ROUND(EC101,2)</f>
        <v>9527.94</v>
      </c>
      <c r="DQ101" s="4">
        <f>ROUND(ED101,2)</f>
        <v>4453.2700000000004</v>
      </c>
      <c r="DR101" s="4"/>
      <c r="DS101" s="4"/>
      <c r="DT101" s="4">
        <f>ROUND(SUMIF(AA80:AA99,"=50500738",O80:O99),2)</f>
        <v>153140</v>
      </c>
      <c r="DU101" s="4">
        <f>ROUND(SUMIF(AA80:AA99,"=50500738",P80:P99),2)</f>
        <v>142640.66</v>
      </c>
      <c r="DV101" s="4">
        <f>ROUND(SUMIF(AA80:AA99,"=50500738",Q80:Q99),2)</f>
        <v>142.88999999999999</v>
      </c>
      <c r="DW101" s="4">
        <f>ROUND(SUMIF(AA80:AA99,"=50500738",R80:R99),2)</f>
        <v>55.73</v>
      </c>
      <c r="DX101" s="4">
        <f>ROUND(SUMIF(AA80:AA99,"=50500738",S80:S99),2)</f>
        <v>10356.450000000001</v>
      </c>
      <c r="DY101" s="4">
        <f>ROUND(SUMIF(AA80:AA99,"=50500738",T80:T99),2)</f>
        <v>0</v>
      </c>
      <c r="DZ101" s="4">
        <f>SUMIF(AA80:AA99,"=50500738",U80:U99)</f>
        <v>28.540599999999998</v>
      </c>
      <c r="EA101" s="4">
        <f>SUMIF(AA80:AA99,"=50500738",V80:V99)</f>
        <v>0</v>
      </c>
      <c r="EB101" s="4">
        <f>ROUND(SUMIF(AA80:AA99,"=50500738",W80:W99),2)</f>
        <v>0</v>
      </c>
      <c r="EC101" s="4">
        <f>ROUND(SUMIF(AA80:AA99,"=50500738",X80:X99),2)</f>
        <v>9527.94</v>
      </c>
      <c r="ED101" s="4">
        <f>ROUND(SUMIF(AA80:AA99,"=50500738",Y80:Y99),2)</f>
        <v>4453.2700000000004</v>
      </c>
      <c r="EE101" s="4"/>
      <c r="EF101" s="4"/>
      <c r="EG101" s="4">
        <f t="shared" ref="EG101:EV101" si="115">ROUND(FP101,2)</f>
        <v>0</v>
      </c>
      <c r="EH101" s="4">
        <f t="shared" si="115"/>
        <v>12261.63</v>
      </c>
      <c r="EI101" s="4">
        <f t="shared" si="115"/>
        <v>0</v>
      </c>
      <c r="EJ101" s="4">
        <f t="shared" si="115"/>
        <v>167210.38</v>
      </c>
      <c r="EK101" s="4">
        <f t="shared" si="115"/>
        <v>0</v>
      </c>
      <c r="EL101" s="4">
        <f t="shared" si="115"/>
        <v>154948.75</v>
      </c>
      <c r="EM101" s="4">
        <f t="shared" si="115"/>
        <v>0</v>
      </c>
      <c r="EN101" s="4">
        <f t="shared" si="115"/>
        <v>142640.66</v>
      </c>
      <c r="EO101" s="4">
        <f t="shared" si="115"/>
        <v>130379.03</v>
      </c>
      <c r="EP101" s="4">
        <f t="shared" si="115"/>
        <v>0</v>
      </c>
      <c r="EQ101" s="4">
        <f t="shared" si="115"/>
        <v>130379.03</v>
      </c>
      <c r="ER101" s="4">
        <f t="shared" si="115"/>
        <v>12261.63</v>
      </c>
      <c r="ES101" s="4">
        <f t="shared" si="115"/>
        <v>0</v>
      </c>
      <c r="ET101" s="4">
        <f t="shared" si="115"/>
        <v>0</v>
      </c>
      <c r="EU101" s="4">
        <f t="shared" si="115"/>
        <v>0</v>
      </c>
      <c r="EV101" s="4">
        <f t="shared" si="115"/>
        <v>0</v>
      </c>
      <c r="EW101" s="4"/>
      <c r="EX101" s="4"/>
      <c r="EY101" s="4"/>
      <c r="EZ101" s="4"/>
      <c r="FA101" s="4"/>
      <c r="FB101" s="4"/>
      <c r="FC101" s="4"/>
      <c r="FD101" s="4"/>
      <c r="FE101" s="4"/>
      <c r="FF101" s="4"/>
      <c r="FG101" s="4"/>
      <c r="FH101" s="4"/>
      <c r="FI101" s="4"/>
      <c r="FJ101" s="4"/>
      <c r="FK101" s="4"/>
      <c r="FL101" s="4"/>
      <c r="FM101" s="4"/>
      <c r="FN101" s="4"/>
      <c r="FO101" s="4"/>
      <c r="FP101" s="4">
        <f>ROUND(SUMIF(AA80:AA99,"=50500738",FQ80:FQ99),2)</f>
        <v>0</v>
      </c>
      <c r="FQ101" s="4">
        <f>ROUND(SUMIF(AA80:AA99,"=50500738",FR80:FR99),2)</f>
        <v>12261.63</v>
      </c>
      <c r="FR101" s="4">
        <f>ROUND(SUMIF(AA80:AA99,"=50500738",GL80:GL99),2)</f>
        <v>0</v>
      </c>
      <c r="FS101" s="4">
        <f>ROUND(SUMIF(AA80:AA99,"=50500738",GM80:GM99),2)</f>
        <v>167210.38</v>
      </c>
      <c r="FT101" s="4">
        <f>ROUND(SUMIF(AA80:AA99,"=50500738",GN80:GN99),2)</f>
        <v>0</v>
      </c>
      <c r="FU101" s="4">
        <f>ROUND(SUMIF(AA80:AA99,"=50500738",GO80:GO99),2)</f>
        <v>154948.75</v>
      </c>
      <c r="FV101" s="4">
        <f>ROUND(SUMIF(AA80:AA99,"=50500738",GP80:GP99),2)</f>
        <v>0</v>
      </c>
      <c r="FW101" s="4">
        <f>DU101-FP101</f>
        <v>142640.66</v>
      </c>
      <c r="FX101" s="4">
        <f>DU101-FQ101</f>
        <v>130379.03</v>
      </c>
      <c r="FY101" s="4">
        <f>FP101-FR101</f>
        <v>0</v>
      </c>
      <c r="FZ101" s="4">
        <f>DU101-FP101-FQ101+FR101</f>
        <v>130379.03</v>
      </c>
      <c r="GA101" s="4">
        <f>FQ101-FR101</f>
        <v>12261.63</v>
      </c>
      <c r="GB101" s="4">
        <f>ROUND(SUMIF(AA80:AA99,"=50500738",GX80:GX99),2)</f>
        <v>0</v>
      </c>
      <c r="GC101" s="4">
        <f>ROUND(SUMIF(AA80:AA99,"=50500738",GY80:GY99),2)</f>
        <v>0</v>
      </c>
      <c r="GD101" s="4">
        <f>ROUND(SUMIF(AA80:AA99,"=50500738",GZ80:GZ99),2)</f>
        <v>0</v>
      </c>
      <c r="GE101" s="4">
        <f>ROUND(SUMIF(AA80:AA99,"=50500738",HD80:HD99),2)</f>
        <v>0</v>
      </c>
      <c r="GF101" s="4"/>
      <c r="GG101" s="4"/>
      <c r="GH101" s="4"/>
      <c r="GI101" s="4"/>
      <c r="GJ101" s="4"/>
      <c r="GK101" s="4"/>
      <c r="GL101" s="4"/>
      <c r="GM101" s="4"/>
      <c r="GN101" s="4"/>
      <c r="GO101" s="4"/>
      <c r="GP101" s="4"/>
      <c r="GQ101" s="4"/>
      <c r="GR101" s="4"/>
      <c r="GS101" s="4"/>
      <c r="GT101" s="4"/>
      <c r="GU101" s="4"/>
      <c r="GV101" s="4"/>
      <c r="GW101" s="4"/>
      <c r="GX101" s="4">
        <v>0</v>
      </c>
    </row>
    <row r="103" spans="1:255" x14ac:dyDescent="0.2">
      <c r="A103" s="5">
        <v>50</v>
      </c>
      <c r="B103" s="5">
        <v>0</v>
      </c>
      <c r="C103" s="5">
        <v>0</v>
      </c>
      <c r="D103" s="5">
        <v>1</v>
      </c>
      <c r="E103" s="5">
        <v>201</v>
      </c>
      <c r="F103" s="5">
        <f>ROUND(Source!O101,O103)</f>
        <v>19530.189999999999</v>
      </c>
      <c r="G103" s="5" t="s">
        <v>54</v>
      </c>
      <c r="H103" s="5" t="s">
        <v>55</v>
      </c>
      <c r="I103" s="5"/>
      <c r="J103" s="5"/>
      <c r="K103" s="5">
        <v>201</v>
      </c>
      <c r="L103" s="5">
        <v>1</v>
      </c>
      <c r="M103" s="5">
        <v>3</v>
      </c>
      <c r="N103" s="5" t="s">
        <v>3</v>
      </c>
      <c r="O103" s="5">
        <v>2</v>
      </c>
      <c r="P103" s="5">
        <f>ROUND(Source!DG101,O103)</f>
        <v>153140</v>
      </c>
      <c r="Q103" s="5"/>
      <c r="R103" s="5"/>
      <c r="S103" s="5"/>
      <c r="T103" s="5"/>
      <c r="U103" s="5"/>
      <c r="V103" s="5"/>
      <c r="W103" s="5">
        <v>19530.189999999999</v>
      </c>
      <c r="X103" s="5">
        <v>1</v>
      </c>
      <c r="Y103" s="5">
        <v>19530.189999999999</v>
      </c>
      <c r="Z103" s="5">
        <v>153140</v>
      </c>
      <c r="AA103" s="5">
        <v>1</v>
      </c>
      <c r="AB103" s="5">
        <v>153140</v>
      </c>
    </row>
    <row r="104" spans="1:255" x14ac:dyDescent="0.2">
      <c r="A104" s="5">
        <v>50</v>
      </c>
      <c r="B104" s="5">
        <v>0</v>
      </c>
      <c r="C104" s="5">
        <v>0</v>
      </c>
      <c r="D104" s="5">
        <v>1</v>
      </c>
      <c r="E104" s="5">
        <v>202</v>
      </c>
      <c r="F104" s="5">
        <f>ROUND(Source!P101,O104)</f>
        <v>19160.68</v>
      </c>
      <c r="G104" s="5" t="s">
        <v>56</v>
      </c>
      <c r="H104" s="5" t="s">
        <v>57</v>
      </c>
      <c r="I104" s="5"/>
      <c r="J104" s="5"/>
      <c r="K104" s="5">
        <v>202</v>
      </c>
      <c r="L104" s="5">
        <v>2</v>
      </c>
      <c r="M104" s="5">
        <v>3</v>
      </c>
      <c r="N104" s="5" t="s">
        <v>3</v>
      </c>
      <c r="O104" s="5">
        <v>2</v>
      </c>
      <c r="P104" s="5">
        <f>ROUND(Source!DH101,O104)</f>
        <v>142640.66</v>
      </c>
      <c r="Q104" s="5"/>
      <c r="R104" s="5"/>
      <c r="S104" s="5"/>
      <c r="T104" s="5"/>
      <c r="U104" s="5"/>
      <c r="V104" s="5"/>
      <c r="W104" s="5">
        <v>19160.68</v>
      </c>
      <c r="X104" s="5">
        <v>1</v>
      </c>
      <c r="Y104" s="5">
        <v>19160.68</v>
      </c>
      <c r="Z104" s="5">
        <v>142640.66</v>
      </c>
      <c r="AA104" s="5">
        <v>1</v>
      </c>
      <c r="AB104" s="5">
        <v>142640.66</v>
      </c>
    </row>
    <row r="105" spans="1:255" x14ac:dyDescent="0.2">
      <c r="A105" s="5">
        <v>50</v>
      </c>
      <c r="B105" s="5">
        <v>0</v>
      </c>
      <c r="C105" s="5">
        <v>0</v>
      </c>
      <c r="D105" s="5">
        <v>1</v>
      </c>
      <c r="E105" s="5">
        <v>222</v>
      </c>
      <c r="F105" s="5">
        <f>ROUND(Source!AO101,O105)</f>
        <v>0</v>
      </c>
      <c r="G105" s="5" t="s">
        <v>58</v>
      </c>
      <c r="H105" s="5" t="s">
        <v>59</v>
      </c>
      <c r="I105" s="5"/>
      <c r="J105" s="5"/>
      <c r="K105" s="5">
        <v>222</v>
      </c>
      <c r="L105" s="5">
        <v>3</v>
      </c>
      <c r="M105" s="5">
        <v>3</v>
      </c>
      <c r="N105" s="5" t="s">
        <v>3</v>
      </c>
      <c r="O105" s="5">
        <v>2</v>
      </c>
      <c r="P105" s="5">
        <f>ROUND(Source!EG101,O105)</f>
        <v>0</v>
      </c>
      <c r="Q105" s="5"/>
      <c r="R105" s="5"/>
      <c r="S105" s="5"/>
      <c r="T105" s="5"/>
      <c r="U105" s="5"/>
      <c r="V105" s="5"/>
      <c r="W105" s="5">
        <v>0</v>
      </c>
      <c r="X105" s="5">
        <v>1</v>
      </c>
      <c r="Y105" s="5">
        <v>0</v>
      </c>
      <c r="Z105" s="5">
        <v>0</v>
      </c>
      <c r="AA105" s="5">
        <v>1</v>
      </c>
      <c r="AB105" s="5">
        <v>0</v>
      </c>
    </row>
    <row r="106" spans="1:255" x14ac:dyDescent="0.2">
      <c r="A106" s="5">
        <v>50</v>
      </c>
      <c r="B106" s="5">
        <v>0</v>
      </c>
      <c r="C106" s="5">
        <v>0</v>
      </c>
      <c r="D106" s="5">
        <v>1</v>
      </c>
      <c r="E106" s="5">
        <v>225</v>
      </c>
      <c r="F106" s="5">
        <f>ROUND(Source!AV101,O106)</f>
        <v>19160.68</v>
      </c>
      <c r="G106" s="5" t="s">
        <v>60</v>
      </c>
      <c r="H106" s="5" t="s">
        <v>61</v>
      </c>
      <c r="I106" s="5"/>
      <c r="J106" s="5"/>
      <c r="K106" s="5">
        <v>225</v>
      </c>
      <c r="L106" s="5">
        <v>4</v>
      </c>
      <c r="M106" s="5">
        <v>3</v>
      </c>
      <c r="N106" s="5" t="s">
        <v>3</v>
      </c>
      <c r="O106" s="5">
        <v>2</v>
      </c>
      <c r="P106" s="5">
        <f>ROUND(Source!EN101,O106)</f>
        <v>142640.66</v>
      </c>
      <c r="Q106" s="5"/>
      <c r="R106" s="5"/>
      <c r="S106" s="5"/>
      <c r="T106" s="5"/>
      <c r="U106" s="5"/>
      <c r="V106" s="5"/>
      <c r="W106" s="5">
        <v>19160.68</v>
      </c>
      <c r="X106" s="5">
        <v>1</v>
      </c>
      <c r="Y106" s="5">
        <v>19160.68</v>
      </c>
      <c r="Z106" s="5">
        <v>142640.66</v>
      </c>
      <c r="AA106" s="5">
        <v>1</v>
      </c>
      <c r="AB106" s="5">
        <v>142640.66</v>
      </c>
    </row>
    <row r="107" spans="1:255" x14ac:dyDescent="0.2">
      <c r="A107" s="5">
        <v>50</v>
      </c>
      <c r="B107" s="5">
        <v>0</v>
      </c>
      <c r="C107" s="5">
        <v>0</v>
      </c>
      <c r="D107" s="5">
        <v>1</v>
      </c>
      <c r="E107" s="5">
        <v>226</v>
      </c>
      <c r="F107" s="5">
        <f>ROUND(Source!AW101,O107)</f>
        <v>17880.759999999998</v>
      </c>
      <c r="G107" s="5" t="s">
        <v>62</v>
      </c>
      <c r="H107" s="5" t="s">
        <v>63</v>
      </c>
      <c r="I107" s="5"/>
      <c r="J107" s="5"/>
      <c r="K107" s="5">
        <v>226</v>
      </c>
      <c r="L107" s="5">
        <v>5</v>
      </c>
      <c r="M107" s="5">
        <v>3</v>
      </c>
      <c r="N107" s="5" t="s">
        <v>3</v>
      </c>
      <c r="O107" s="5">
        <v>2</v>
      </c>
      <c r="P107" s="5">
        <f>ROUND(Source!EO101,O107)</f>
        <v>130379.03</v>
      </c>
      <c r="Q107" s="5"/>
      <c r="R107" s="5"/>
      <c r="S107" s="5"/>
      <c r="T107" s="5"/>
      <c r="U107" s="5"/>
      <c r="V107" s="5"/>
      <c r="W107" s="5">
        <v>17880.759999999998</v>
      </c>
      <c r="X107" s="5">
        <v>1</v>
      </c>
      <c r="Y107" s="5">
        <v>17880.759999999998</v>
      </c>
      <c r="Z107" s="5">
        <v>130379.03</v>
      </c>
      <c r="AA107" s="5">
        <v>1</v>
      </c>
      <c r="AB107" s="5">
        <v>130379.03</v>
      </c>
    </row>
    <row r="108" spans="1:255" x14ac:dyDescent="0.2">
      <c r="A108" s="5">
        <v>50</v>
      </c>
      <c r="B108" s="5">
        <v>0</v>
      </c>
      <c r="C108" s="5">
        <v>0</v>
      </c>
      <c r="D108" s="5">
        <v>1</v>
      </c>
      <c r="E108" s="5">
        <v>227</v>
      </c>
      <c r="F108" s="5">
        <f>ROUND(Source!AX101,O108)</f>
        <v>0</v>
      </c>
      <c r="G108" s="5" t="s">
        <v>64</v>
      </c>
      <c r="H108" s="5" t="s">
        <v>65</v>
      </c>
      <c r="I108" s="5"/>
      <c r="J108" s="5"/>
      <c r="K108" s="5">
        <v>227</v>
      </c>
      <c r="L108" s="5">
        <v>6</v>
      </c>
      <c r="M108" s="5">
        <v>3</v>
      </c>
      <c r="N108" s="5" t="s">
        <v>3</v>
      </c>
      <c r="O108" s="5">
        <v>2</v>
      </c>
      <c r="P108" s="5">
        <f>ROUND(Source!EP101,O108)</f>
        <v>0</v>
      </c>
      <c r="Q108" s="5"/>
      <c r="R108" s="5"/>
      <c r="S108" s="5"/>
      <c r="T108" s="5"/>
      <c r="U108" s="5"/>
      <c r="V108" s="5"/>
      <c r="W108" s="5">
        <v>0</v>
      </c>
      <c r="X108" s="5">
        <v>1</v>
      </c>
      <c r="Y108" s="5">
        <v>0</v>
      </c>
      <c r="Z108" s="5">
        <v>0</v>
      </c>
      <c r="AA108" s="5">
        <v>1</v>
      </c>
      <c r="AB108" s="5">
        <v>0</v>
      </c>
    </row>
    <row r="109" spans="1:255" x14ac:dyDescent="0.2">
      <c r="A109" s="5">
        <v>50</v>
      </c>
      <c r="B109" s="5">
        <v>0</v>
      </c>
      <c r="C109" s="5">
        <v>0</v>
      </c>
      <c r="D109" s="5">
        <v>1</v>
      </c>
      <c r="E109" s="5">
        <v>228</v>
      </c>
      <c r="F109" s="5">
        <f>ROUND(Source!AY101,O109)</f>
        <v>17880.759999999998</v>
      </c>
      <c r="G109" s="5" t="s">
        <v>66</v>
      </c>
      <c r="H109" s="5" t="s">
        <v>67</v>
      </c>
      <c r="I109" s="5"/>
      <c r="J109" s="5"/>
      <c r="K109" s="5">
        <v>228</v>
      </c>
      <c r="L109" s="5">
        <v>7</v>
      </c>
      <c r="M109" s="5">
        <v>3</v>
      </c>
      <c r="N109" s="5" t="s">
        <v>3</v>
      </c>
      <c r="O109" s="5">
        <v>2</v>
      </c>
      <c r="P109" s="5">
        <f>ROUND(Source!EQ101,O109)</f>
        <v>130379.03</v>
      </c>
      <c r="Q109" s="5"/>
      <c r="R109" s="5"/>
      <c r="S109" s="5"/>
      <c r="T109" s="5"/>
      <c r="U109" s="5"/>
      <c r="V109" s="5"/>
      <c r="W109" s="5">
        <v>17880.759999999998</v>
      </c>
      <c r="X109" s="5">
        <v>1</v>
      </c>
      <c r="Y109" s="5">
        <v>17880.759999999998</v>
      </c>
      <c r="Z109" s="5">
        <v>130379.03</v>
      </c>
      <c r="AA109" s="5">
        <v>1</v>
      </c>
      <c r="AB109" s="5">
        <v>130379.03</v>
      </c>
    </row>
    <row r="110" spans="1:255" x14ac:dyDescent="0.2">
      <c r="A110" s="5">
        <v>50</v>
      </c>
      <c r="B110" s="5">
        <v>0</v>
      </c>
      <c r="C110" s="5">
        <v>0</v>
      </c>
      <c r="D110" s="5">
        <v>1</v>
      </c>
      <c r="E110" s="5">
        <v>216</v>
      </c>
      <c r="F110" s="5">
        <f>ROUND(Source!AP101,O110)</f>
        <v>1279.92</v>
      </c>
      <c r="G110" s="5" t="s">
        <v>68</v>
      </c>
      <c r="H110" s="5" t="s">
        <v>69</v>
      </c>
      <c r="I110" s="5"/>
      <c r="J110" s="5"/>
      <c r="K110" s="5">
        <v>216</v>
      </c>
      <c r="L110" s="5">
        <v>8</v>
      </c>
      <c r="M110" s="5">
        <v>3</v>
      </c>
      <c r="N110" s="5" t="s">
        <v>3</v>
      </c>
      <c r="O110" s="5">
        <v>2</v>
      </c>
      <c r="P110" s="5">
        <f>ROUND(Source!EH101,O110)</f>
        <v>12261.63</v>
      </c>
      <c r="Q110" s="5"/>
      <c r="R110" s="5"/>
      <c r="S110" s="5"/>
      <c r="T110" s="5"/>
      <c r="U110" s="5"/>
      <c r="V110" s="5"/>
      <c r="W110" s="5">
        <v>1279.92</v>
      </c>
      <c r="X110" s="5">
        <v>1</v>
      </c>
      <c r="Y110" s="5">
        <v>1279.92</v>
      </c>
      <c r="Z110" s="5">
        <v>12261.63</v>
      </c>
      <c r="AA110" s="5">
        <v>1</v>
      </c>
      <c r="AB110" s="5">
        <v>12261.63</v>
      </c>
    </row>
    <row r="111" spans="1:255" x14ac:dyDescent="0.2">
      <c r="A111" s="5">
        <v>50</v>
      </c>
      <c r="B111" s="5">
        <v>0</v>
      </c>
      <c r="C111" s="5">
        <v>0</v>
      </c>
      <c r="D111" s="5">
        <v>1</v>
      </c>
      <c r="E111" s="5">
        <v>223</v>
      </c>
      <c r="F111" s="5">
        <f>ROUND(Source!AQ101,O111)</f>
        <v>0</v>
      </c>
      <c r="G111" s="5" t="s">
        <v>70</v>
      </c>
      <c r="H111" s="5" t="s">
        <v>71</v>
      </c>
      <c r="I111" s="5"/>
      <c r="J111" s="5"/>
      <c r="K111" s="5">
        <v>223</v>
      </c>
      <c r="L111" s="5">
        <v>9</v>
      </c>
      <c r="M111" s="5">
        <v>3</v>
      </c>
      <c r="N111" s="5" t="s">
        <v>3</v>
      </c>
      <c r="O111" s="5">
        <v>2</v>
      </c>
      <c r="P111" s="5">
        <f>ROUND(Source!EI101,O111)</f>
        <v>0</v>
      </c>
      <c r="Q111" s="5"/>
      <c r="R111" s="5"/>
      <c r="S111" s="5"/>
      <c r="T111" s="5"/>
      <c r="U111" s="5"/>
      <c r="V111" s="5"/>
      <c r="W111" s="5">
        <v>0</v>
      </c>
      <c r="X111" s="5">
        <v>1</v>
      </c>
      <c r="Y111" s="5">
        <v>0</v>
      </c>
      <c r="Z111" s="5">
        <v>0</v>
      </c>
      <c r="AA111" s="5">
        <v>1</v>
      </c>
      <c r="AB111" s="5">
        <v>0</v>
      </c>
    </row>
    <row r="112" spans="1:255" x14ac:dyDescent="0.2">
      <c r="A112" s="5">
        <v>50</v>
      </c>
      <c r="B112" s="5">
        <v>0</v>
      </c>
      <c r="C112" s="5">
        <v>0</v>
      </c>
      <c r="D112" s="5">
        <v>1</v>
      </c>
      <c r="E112" s="5">
        <v>229</v>
      </c>
      <c r="F112" s="5">
        <f>ROUND(Source!AZ101,O112)</f>
        <v>1279.92</v>
      </c>
      <c r="G112" s="5" t="s">
        <v>72</v>
      </c>
      <c r="H112" s="5" t="s">
        <v>73</v>
      </c>
      <c r="I112" s="5"/>
      <c r="J112" s="5"/>
      <c r="K112" s="5">
        <v>229</v>
      </c>
      <c r="L112" s="5">
        <v>10</v>
      </c>
      <c r="M112" s="5">
        <v>3</v>
      </c>
      <c r="N112" s="5" t="s">
        <v>3</v>
      </c>
      <c r="O112" s="5">
        <v>2</v>
      </c>
      <c r="P112" s="5">
        <f>ROUND(Source!ER101,O112)</f>
        <v>12261.63</v>
      </c>
      <c r="Q112" s="5"/>
      <c r="R112" s="5"/>
      <c r="S112" s="5"/>
      <c r="T112" s="5"/>
      <c r="U112" s="5"/>
      <c r="V112" s="5"/>
      <c r="W112" s="5">
        <v>1279.92</v>
      </c>
      <c r="X112" s="5">
        <v>1</v>
      </c>
      <c r="Y112" s="5">
        <v>1279.92</v>
      </c>
      <c r="Z112" s="5">
        <v>12261.63</v>
      </c>
      <c r="AA112" s="5">
        <v>1</v>
      </c>
      <c r="AB112" s="5">
        <v>12261.63</v>
      </c>
    </row>
    <row r="113" spans="1:28" x14ac:dyDescent="0.2">
      <c r="A113" s="5">
        <v>50</v>
      </c>
      <c r="B113" s="5">
        <v>0</v>
      </c>
      <c r="C113" s="5">
        <v>0</v>
      </c>
      <c r="D113" s="5">
        <v>1</v>
      </c>
      <c r="E113" s="5">
        <v>203</v>
      </c>
      <c r="F113" s="5">
        <f>ROUND(Source!Q101,O113)</f>
        <v>12.76</v>
      </c>
      <c r="G113" s="5" t="s">
        <v>74</v>
      </c>
      <c r="H113" s="5" t="s">
        <v>75</v>
      </c>
      <c r="I113" s="5"/>
      <c r="J113" s="5"/>
      <c r="K113" s="5">
        <v>203</v>
      </c>
      <c r="L113" s="5">
        <v>11</v>
      </c>
      <c r="M113" s="5">
        <v>3</v>
      </c>
      <c r="N113" s="5" t="s">
        <v>3</v>
      </c>
      <c r="O113" s="5">
        <v>2</v>
      </c>
      <c r="P113" s="5">
        <f>ROUND(Source!DI101,O113)</f>
        <v>142.88999999999999</v>
      </c>
      <c r="Q113" s="5"/>
      <c r="R113" s="5"/>
      <c r="S113" s="5"/>
      <c r="T113" s="5"/>
      <c r="U113" s="5"/>
      <c r="V113" s="5"/>
      <c r="W113" s="5">
        <v>12.76</v>
      </c>
      <c r="X113" s="5">
        <v>1</v>
      </c>
      <c r="Y113" s="5">
        <v>12.76</v>
      </c>
      <c r="Z113" s="5">
        <v>142.88999999999999</v>
      </c>
      <c r="AA113" s="5">
        <v>1</v>
      </c>
      <c r="AB113" s="5">
        <v>142.88999999999999</v>
      </c>
    </row>
    <row r="114" spans="1:28" x14ac:dyDescent="0.2">
      <c r="A114" s="5">
        <v>50</v>
      </c>
      <c r="B114" s="5">
        <v>0</v>
      </c>
      <c r="C114" s="5">
        <v>0</v>
      </c>
      <c r="D114" s="5">
        <v>1</v>
      </c>
      <c r="E114" s="5">
        <v>231</v>
      </c>
      <c r="F114" s="5">
        <f>ROUND(Source!BB101,O114)</f>
        <v>0</v>
      </c>
      <c r="G114" s="5" t="s">
        <v>76</v>
      </c>
      <c r="H114" s="5" t="s">
        <v>77</v>
      </c>
      <c r="I114" s="5"/>
      <c r="J114" s="5"/>
      <c r="K114" s="5">
        <v>231</v>
      </c>
      <c r="L114" s="5">
        <v>12</v>
      </c>
      <c r="M114" s="5">
        <v>3</v>
      </c>
      <c r="N114" s="5" t="s">
        <v>3</v>
      </c>
      <c r="O114" s="5">
        <v>2</v>
      </c>
      <c r="P114" s="5">
        <f>ROUND(Source!ET101,O114)</f>
        <v>0</v>
      </c>
      <c r="Q114" s="5"/>
      <c r="R114" s="5"/>
      <c r="S114" s="5"/>
      <c r="T114" s="5"/>
      <c r="U114" s="5"/>
      <c r="V114" s="5"/>
      <c r="W114" s="5">
        <v>0</v>
      </c>
      <c r="X114" s="5">
        <v>1</v>
      </c>
      <c r="Y114" s="5">
        <v>0</v>
      </c>
      <c r="Z114" s="5">
        <v>0</v>
      </c>
      <c r="AA114" s="5">
        <v>1</v>
      </c>
      <c r="AB114" s="5">
        <v>0</v>
      </c>
    </row>
    <row r="115" spans="1:28" x14ac:dyDescent="0.2">
      <c r="A115" s="5">
        <v>50</v>
      </c>
      <c r="B115" s="5">
        <v>0</v>
      </c>
      <c r="C115" s="5">
        <v>0</v>
      </c>
      <c r="D115" s="5">
        <v>1</v>
      </c>
      <c r="E115" s="5">
        <v>204</v>
      </c>
      <c r="F115" s="5">
        <f>ROUND(Source!R101,O115)</f>
        <v>1.92</v>
      </c>
      <c r="G115" s="5" t="s">
        <v>78</v>
      </c>
      <c r="H115" s="5" t="s">
        <v>79</v>
      </c>
      <c r="I115" s="5"/>
      <c r="J115" s="5"/>
      <c r="K115" s="5">
        <v>204</v>
      </c>
      <c r="L115" s="5">
        <v>13</v>
      </c>
      <c r="M115" s="5">
        <v>3</v>
      </c>
      <c r="N115" s="5" t="s">
        <v>3</v>
      </c>
      <c r="O115" s="5">
        <v>2</v>
      </c>
      <c r="P115" s="5">
        <f>ROUND(Source!DJ101,O115)</f>
        <v>55.73</v>
      </c>
      <c r="Q115" s="5"/>
      <c r="R115" s="5"/>
      <c r="S115" s="5"/>
      <c r="T115" s="5"/>
      <c r="U115" s="5"/>
      <c r="V115" s="5"/>
      <c r="W115" s="5">
        <v>1.92</v>
      </c>
      <c r="X115" s="5">
        <v>1</v>
      </c>
      <c r="Y115" s="5">
        <v>1.92</v>
      </c>
      <c r="Z115" s="5">
        <v>55.73</v>
      </c>
      <c r="AA115" s="5">
        <v>1</v>
      </c>
      <c r="AB115" s="5">
        <v>55.73</v>
      </c>
    </row>
    <row r="116" spans="1:28" x14ac:dyDescent="0.2">
      <c r="A116" s="5">
        <v>50</v>
      </c>
      <c r="B116" s="5">
        <v>0</v>
      </c>
      <c r="C116" s="5">
        <v>0</v>
      </c>
      <c r="D116" s="5">
        <v>1</v>
      </c>
      <c r="E116" s="5">
        <v>205</v>
      </c>
      <c r="F116" s="5">
        <f>ROUND(Source!S101,O116)</f>
        <v>356.75</v>
      </c>
      <c r="G116" s="5" t="s">
        <v>80</v>
      </c>
      <c r="H116" s="5" t="s">
        <v>81</v>
      </c>
      <c r="I116" s="5"/>
      <c r="J116" s="5"/>
      <c r="K116" s="5">
        <v>205</v>
      </c>
      <c r="L116" s="5">
        <v>14</v>
      </c>
      <c r="M116" s="5">
        <v>3</v>
      </c>
      <c r="N116" s="5" t="s">
        <v>3</v>
      </c>
      <c r="O116" s="5">
        <v>2</v>
      </c>
      <c r="P116" s="5">
        <f>ROUND(Source!DK101,O116)</f>
        <v>10356.450000000001</v>
      </c>
      <c r="Q116" s="5"/>
      <c r="R116" s="5"/>
      <c r="S116" s="5"/>
      <c r="T116" s="5"/>
      <c r="U116" s="5"/>
      <c r="V116" s="5"/>
      <c r="W116" s="5">
        <v>356.75</v>
      </c>
      <c r="X116" s="5">
        <v>1</v>
      </c>
      <c r="Y116" s="5">
        <v>356.75</v>
      </c>
      <c r="Z116" s="5">
        <v>10356.450000000001</v>
      </c>
      <c r="AA116" s="5">
        <v>1</v>
      </c>
      <c r="AB116" s="5">
        <v>10356.450000000001</v>
      </c>
    </row>
    <row r="117" spans="1:28" x14ac:dyDescent="0.2">
      <c r="A117" s="5">
        <v>50</v>
      </c>
      <c r="B117" s="5">
        <v>0</v>
      </c>
      <c r="C117" s="5">
        <v>0</v>
      </c>
      <c r="D117" s="5">
        <v>1</v>
      </c>
      <c r="E117" s="5">
        <v>232</v>
      </c>
      <c r="F117" s="5">
        <f>ROUND(Source!BC101,O117)</f>
        <v>0</v>
      </c>
      <c r="G117" s="5" t="s">
        <v>82</v>
      </c>
      <c r="H117" s="5" t="s">
        <v>83</v>
      </c>
      <c r="I117" s="5"/>
      <c r="J117" s="5"/>
      <c r="K117" s="5">
        <v>232</v>
      </c>
      <c r="L117" s="5">
        <v>15</v>
      </c>
      <c r="M117" s="5">
        <v>3</v>
      </c>
      <c r="N117" s="5" t="s">
        <v>3</v>
      </c>
      <c r="O117" s="5">
        <v>2</v>
      </c>
      <c r="P117" s="5">
        <f>ROUND(Source!EU101,O117)</f>
        <v>0</v>
      </c>
      <c r="Q117" s="5"/>
      <c r="R117" s="5"/>
      <c r="S117" s="5"/>
      <c r="T117" s="5"/>
      <c r="U117" s="5"/>
      <c r="V117" s="5"/>
      <c r="W117" s="5">
        <v>0</v>
      </c>
      <c r="X117" s="5">
        <v>1</v>
      </c>
      <c r="Y117" s="5">
        <v>0</v>
      </c>
      <c r="Z117" s="5">
        <v>0</v>
      </c>
      <c r="AA117" s="5">
        <v>1</v>
      </c>
      <c r="AB117" s="5">
        <v>0</v>
      </c>
    </row>
    <row r="118" spans="1:28" x14ac:dyDescent="0.2">
      <c r="A118" s="5">
        <v>50</v>
      </c>
      <c r="B118" s="5">
        <v>0</v>
      </c>
      <c r="C118" s="5">
        <v>0</v>
      </c>
      <c r="D118" s="5">
        <v>1</v>
      </c>
      <c r="E118" s="5">
        <v>214</v>
      </c>
      <c r="F118" s="5">
        <f>ROUND(Source!AS101,O118)</f>
        <v>0</v>
      </c>
      <c r="G118" s="5" t="s">
        <v>84</v>
      </c>
      <c r="H118" s="5" t="s">
        <v>85</v>
      </c>
      <c r="I118" s="5"/>
      <c r="J118" s="5"/>
      <c r="K118" s="5">
        <v>214</v>
      </c>
      <c r="L118" s="5">
        <v>16</v>
      </c>
      <c r="M118" s="5">
        <v>3</v>
      </c>
      <c r="N118" s="5" t="s">
        <v>3</v>
      </c>
      <c r="O118" s="5">
        <v>2</v>
      </c>
      <c r="P118" s="5">
        <f>ROUND(Source!EK101,O118)</f>
        <v>0</v>
      </c>
      <c r="Q118" s="5"/>
      <c r="R118" s="5"/>
      <c r="S118" s="5"/>
      <c r="T118" s="5"/>
      <c r="U118" s="5"/>
      <c r="V118" s="5"/>
      <c r="W118" s="5">
        <v>0</v>
      </c>
      <c r="X118" s="5">
        <v>1</v>
      </c>
      <c r="Y118" s="5">
        <v>0</v>
      </c>
      <c r="Z118" s="5">
        <v>0</v>
      </c>
      <c r="AA118" s="5">
        <v>1</v>
      </c>
      <c r="AB118" s="5">
        <v>0</v>
      </c>
    </row>
    <row r="119" spans="1:28" x14ac:dyDescent="0.2">
      <c r="A119" s="5">
        <v>50</v>
      </c>
      <c r="B119" s="5">
        <v>0</v>
      </c>
      <c r="C119" s="5">
        <v>0</v>
      </c>
      <c r="D119" s="5">
        <v>1</v>
      </c>
      <c r="E119" s="5">
        <v>215</v>
      </c>
      <c r="F119" s="5">
        <f>ROUND(Source!AT101,O119)</f>
        <v>18902.93</v>
      </c>
      <c r="G119" s="5" t="s">
        <v>86</v>
      </c>
      <c r="H119" s="5" t="s">
        <v>87</v>
      </c>
      <c r="I119" s="5"/>
      <c r="J119" s="5"/>
      <c r="K119" s="5">
        <v>215</v>
      </c>
      <c r="L119" s="5">
        <v>17</v>
      </c>
      <c r="M119" s="5">
        <v>3</v>
      </c>
      <c r="N119" s="5" t="s">
        <v>3</v>
      </c>
      <c r="O119" s="5">
        <v>2</v>
      </c>
      <c r="P119" s="5">
        <f>ROUND(Source!EL101,O119)</f>
        <v>154948.75</v>
      </c>
      <c r="Q119" s="5"/>
      <c r="R119" s="5"/>
      <c r="S119" s="5"/>
      <c r="T119" s="5"/>
      <c r="U119" s="5"/>
      <c r="V119" s="5"/>
      <c r="W119" s="5">
        <v>18902.93</v>
      </c>
      <c r="X119" s="5">
        <v>1</v>
      </c>
      <c r="Y119" s="5">
        <v>18902.93</v>
      </c>
      <c r="Z119" s="5">
        <v>154948.75</v>
      </c>
      <c r="AA119" s="5">
        <v>1</v>
      </c>
      <c r="AB119" s="5">
        <v>154948.75</v>
      </c>
    </row>
    <row r="120" spans="1:28" x14ac:dyDescent="0.2">
      <c r="A120" s="5">
        <v>50</v>
      </c>
      <c r="B120" s="5">
        <v>0</v>
      </c>
      <c r="C120" s="5">
        <v>0</v>
      </c>
      <c r="D120" s="5">
        <v>1</v>
      </c>
      <c r="E120" s="5">
        <v>217</v>
      </c>
      <c r="F120" s="5">
        <f>ROUND(Source!AU101,O120)</f>
        <v>0</v>
      </c>
      <c r="G120" s="5" t="s">
        <v>88</v>
      </c>
      <c r="H120" s="5" t="s">
        <v>89</v>
      </c>
      <c r="I120" s="5"/>
      <c r="J120" s="5"/>
      <c r="K120" s="5">
        <v>217</v>
      </c>
      <c r="L120" s="5">
        <v>18</v>
      </c>
      <c r="M120" s="5">
        <v>3</v>
      </c>
      <c r="N120" s="5" t="s">
        <v>3</v>
      </c>
      <c r="O120" s="5">
        <v>2</v>
      </c>
      <c r="P120" s="5">
        <f>ROUND(Source!EM101,O120)</f>
        <v>0</v>
      </c>
      <c r="Q120" s="5"/>
      <c r="R120" s="5"/>
      <c r="S120" s="5"/>
      <c r="T120" s="5"/>
      <c r="U120" s="5"/>
      <c r="V120" s="5"/>
      <c r="W120" s="5">
        <v>0</v>
      </c>
      <c r="X120" s="5">
        <v>1</v>
      </c>
      <c r="Y120" s="5">
        <v>0</v>
      </c>
      <c r="Z120" s="5">
        <v>0</v>
      </c>
      <c r="AA120" s="5">
        <v>1</v>
      </c>
      <c r="AB120" s="5">
        <v>0</v>
      </c>
    </row>
    <row r="121" spans="1:28" x14ac:dyDescent="0.2">
      <c r="A121" s="5">
        <v>50</v>
      </c>
      <c r="B121" s="5">
        <v>0</v>
      </c>
      <c r="C121" s="5">
        <v>0</v>
      </c>
      <c r="D121" s="5">
        <v>1</v>
      </c>
      <c r="E121" s="5">
        <v>230</v>
      </c>
      <c r="F121" s="5">
        <f>ROUND(Source!BA101,O121)</f>
        <v>0</v>
      </c>
      <c r="G121" s="5" t="s">
        <v>90</v>
      </c>
      <c r="H121" s="5" t="s">
        <v>91</v>
      </c>
      <c r="I121" s="5"/>
      <c r="J121" s="5"/>
      <c r="K121" s="5">
        <v>230</v>
      </c>
      <c r="L121" s="5">
        <v>19</v>
      </c>
      <c r="M121" s="5">
        <v>3</v>
      </c>
      <c r="N121" s="5" t="s">
        <v>3</v>
      </c>
      <c r="O121" s="5">
        <v>2</v>
      </c>
      <c r="P121" s="5">
        <f>ROUND(Source!ES101,O121)</f>
        <v>0</v>
      </c>
      <c r="Q121" s="5"/>
      <c r="R121" s="5"/>
      <c r="S121" s="5"/>
      <c r="T121" s="5"/>
      <c r="U121" s="5"/>
      <c r="V121" s="5"/>
      <c r="W121" s="5">
        <v>0</v>
      </c>
      <c r="X121" s="5">
        <v>1</v>
      </c>
      <c r="Y121" s="5">
        <v>0</v>
      </c>
      <c r="Z121" s="5">
        <v>0</v>
      </c>
      <c r="AA121" s="5">
        <v>1</v>
      </c>
      <c r="AB121" s="5">
        <v>0</v>
      </c>
    </row>
    <row r="122" spans="1:28" x14ac:dyDescent="0.2">
      <c r="A122" s="5">
        <v>50</v>
      </c>
      <c r="B122" s="5">
        <v>0</v>
      </c>
      <c r="C122" s="5">
        <v>0</v>
      </c>
      <c r="D122" s="5">
        <v>1</v>
      </c>
      <c r="E122" s="5">
        <v>206</v>
      </c>
      <c r="F122" s="5">
        <f>ROUND(Source!T101,O122)</f>
        <v>0</v>
      </c>
      <c r="G122" s="5" t="s">
        <v>92</v>
      </c>
      <c r="H122" s="5" t="s">
        <v>93</v>
      </c>
      <c r="I122" s="5"/>
      <c r="J122" s="5"/>
      <c r="K122" s="5">
        <v>206</v>
      </c>
      <c r="L122" s="5">
        <v>20</v>
      </c>
      <c r="M122" s="5">
        <v>3</v>
      </c>
      <c r="N122" s="5" t="s">
        <v>3</v>
      </c>
      <c r="O122" s="5">
        <v>2</v>
      </c>
      <c r="P122" s="5">
        <f>ROUND(Source!DL101,O122)</f>
        <v>0</v>
      </c>
      <c r="Q122" s="5"/>
      <c r="R122" s="5"/>
      <c r="S122" s="5"/>
      <c r="T122" s="5"/>
      <c r="U122" s="5"/>
      <c r="V122" s="5"/>
      <c r="W122" s="5">
        <v>0</v>
      </c>
      <c r="X122" s="5">
        <v>1</v>
      </c>
      <c r="Y122" s="5">
        <v>0</v>
      </c>
      <c r="Z122" s="5">
        <v>0</v>
      </c>
      <c r="AA122" s="5">
        <v>1</v>
      </c>
      <c r="AB122" s="5">
        <v>0</v>
      </c>
    </row>
    <row r="123" spans="1:28" x14ac:dyDescent="0.2">
      <c r="A123" s="5">
        <v>50</v>
      </c>
      <c r="B123" s="5">
        <v>0</v>
      </c>
      <c r="C123" s="5">
        <v>0</v>
      </c>
      <c r="D123" s="5">
        <v>1</v>
      </c>
      <c r="E123" s="5">
        <v>207</v>
      </c>
      <c r="F123" s="5">
        <f>Source!U101</f>
        <v>28.540599999999998</v>
      </c>
      <c r="G123" s="5" t="s">
        <v>94</v>
      </c>
      <c r="H123" s="5" t="s">
        <v>95</v>
      </c>
      <c r="I123" s="5"/>
      <c r="J123" s="5"/>
      <c r="K123" s="5">
        <v>207</v>
      </c>
      <c r="L123" s="5">
        <v>21</v>
      </c>
      <c r="M123" s="5">
        <v>3</v>
      </c>
      <c r="N123" s="5" t="s">
        <v>3</v>
      </c>
      <c r="O123" s="5">
        <v>-1</v>
      </c>
      <c r="P123" s="5">
        <f>Source!DM101</f>
        <v>28.540599999999998</v>
      </c>
      <c r="Q123" s="5"/>
      <c r="R123" s="5"/>
      <c r="S123" s="5"/>
      <c r="T123" s="5"/>
      <c r="U123" s="5"/>
      <c r="V123" s="5"/>
      <c r="W123" s="5">
        <v>28.540599999999998</v>
      </c>
      <c r="X123" s="5">
        <v>1</v>
      </c>
      <c r="Y123" s="5">
        <v>28.540599999999998</v>
      </c>
      <c r="Z123" s="5">
        <v>28.540599999999998</v>
      </c>
      <c r="AA123" s="5">
        <v>1</v>
      </c>
      <c r="AB123" s="5">
        <v>28.540599999999998</v>
      </c>
    </row>
    <row r="124" spans="1:28" x14ac:dyDescent="0.2">
      <c r="A124" s="5">
        <v>50</v>
      </c>
      <c r="B124" s="5">
        <v>0</v>
      </c>
      <c r="C124" s="5">
        <v>0</v>
      </c>
      <c r="D124" s="5">
        <v>1</v>
      </c>
      <c r="E124" s="5">
        <v>208</v>
      </c>
      <c r="F124" s="5">
        <f>Source!V101</f>
        <v>0</v>
      </c>
      <c r="G124" s="5" t="s">
        <v>96</v>
      </c>
      <c r="H124" s="5" t="s">
        <v>97</v>
      </c>
      <c r="I124" s="5"/>
      <c r="J124" s="5"/>
      <c r="K124" s="5">
        <v>208</v>
      </c>
      <c r="L124" s="5">
        <v>22</v>
      </c>
      <c r="M124" s="5">
        <v>3</v>
      </c>
      <c r="N124" s="5" t="s">
        <v>3</v>
      </c>
      <c r="O124" s="5">
        <v>-1</v>
      </c>
      <c r="P124" s="5">
        <f>Source!DN101</f>
        <v>0</v>
      </c>
      <c r="Q124" s="5"/>
      <c r="R124" s="5"/>
      <c r="S124" s="5"/>
      <c r="T124" s="5"/>
      <c r="U124" s="5"/>
      <c r="V124" s="5"/>
      <c r="W124" s="5">
        <v>0</v>
      </c>
      <c r="X124" s="5">
        <v>1</v>
      </c>
      <c r="Y124" s="5">
        <v>0</v>
      </c>
      <c r="Z124" s="5">
        <v>0</v>
      </c>
      <c r="AA124" s="5">
        <v>1</v>
      </c>
      <c r="AB124" s="5">
        <v>0</v>
      </c>
    </row>
    <row r="125" spans="1:28" x14ac:dyDescent="0.2">
      <c r="A125" s="5">
        <v>50</v>
      </c>
      <c r="B125" s="5">
        <v>0</v>
      </c>
      <c r="C125" s="5">
        <v>0</v>
      </c>
      <c r="D125" s="5">
        <v>1</v>
      </c>
      <c r="E125" s="5">
        <v>209</v>
      </c>
      <c r="F125" s="5">
        <f>ROUND(Source!W101,O125)</f>
        <v>0</v>
      </c>
      <c r="G125" s="5" t="s">
        <v>98</v>
      </c>
      <c r="H125" s="5" t="s">
        <v>99</v>
      </c>
      <c r="I125" s="5"/>
      <c r="J125" s="5"/>
      <c r="K125" s="5">
        <v>209</v>
      </c>
      <c r="L125" s="5">
        <v>23</v>
      </c>
      <c r="M125" s="5">
        <v>3</v>
      </c>
      <c r="N125" s="5" t="s">
        <v>3</v>
      </c>
      <c r="O125" s="5">
        <v>2</v>
      </c>
      <c r="P125" s="5">
        <f>ROUND(Source!DO101,O125)</f>
        <v>0</v>
      </c>
      <c r="Q125" s="5"/>
      <c r="R125" s="5"/>
      <c r="S125" s="5"/>
      <c r="T125" s="5"/>
      <c r="U125" s="5"/>
      <c r="V125" s="5"/>
      <c r="W125" s="5">
        <v>0</v>
      </c>
      <c r="X125" s="5">
        <v>1</v>
      </c>
      <c r="Y125" s="5">
        <v>0</v>
      </c>
      <c r="Z125" s="5">
        <v>0</v>
      </c>
      <c r="AA125" s="5">
        <v>1</v>
      </c>
      <c r="AB125" s="5">
        <v>0</v>
      </c>
    </row>
    <row r="126" spans="1:28" x14ac:dyDescent="0.2">
      <c r="A126" s="5">
        <v>50</v>
      </c>
      <c r="B126" s="5">
        <v>0</v>
      </c>
      <c r="C126" s="5">
        <v>0</v>
      </c>
      <c r="D126" s="5">
        <v>1</v>
      </c>
      <c r="E126" s="5">
        <v>233</v>
      </c>
      <c r="F126" s="5">
        <f>ROUND(Source!BD101,O126)</f>
        <v>0</v>
      </c>
      <c r="G126" s="5" t="s">
        <v>100</v>
      </c>
      <c r="H126" s="5" t="s">
        <v>101</v>
      </c>
      <c r="I126" s="5"/>
      <c r="J126" s="5"/>
      <c r="K126" s="5">
        <v>233</v>
      </c>
      <c r="L126" s="5">
        <v>24</v>
      </c>
      <c r="M126" s="5">
        <v>3</v>
      </c>
      <c r="N126" s="5" t="s">
        <v>3</v>
      </c>
      <c r="O126" s="5">
        <v>2</v>
      </c>
      <c r="P126" s="5">
        <f>ROUND(Source!EV101,O126)</f>
        <v>0</v>
      </c>
      <c r="Q126" s="5"/>
      <c r="R126" s="5"/>
      <c r="S126" s="5"/>
      <c r="T126" s="5"/>
      <c r="U126" s="5"/>
      <c r="V126" s="5"/>
      <c r="W126" s="5">
        <v>0</v>
      </c>
      <c r="X126" s="5">
        <v>1</v>
      </c>
      <c r="Y126" s="5">
        <v>0</v>
      </c>
      <c r="Z126" s="5">
        <v>0</v>
      </c>
      <c r="AA126" s="5">
        <v>1</v>
      </c>
      <c r="AB126" s="5">
        <v>0</v>
      </c>
    </row>
    <row r="127" spans="1:28" x14ac:dyDescent="0.2">
      <c r="A127" s="5">
        <v>50</v>
      </c>
      <c r="B127" s="5">
        <v>0</v>
      </c>
      <c r="C127" s="5">
        <v>0</v>
      </c>
      <c r="D127" s="5">
        <v>1</v>
      </c>
      <c r="E127" s="5">
        <v>210</v>
      </c>
      <c r="F127" s="5">
        <f>ROUND(Source!X101,O127)</f>
        <v>399.56</v>
      </c>
      <c r="G127" s="5" t="s">
        <v>102</v>
      </c>
      <c r="H127" s="5" t="s">
        <v>103</v>
      </c>
      <c r="I127" s="5"/>
      <c r="J127" s="5"/>
      <c r="K127" s="5">
        <v>210</v>
      </c>
      <c r="L127" s="5">
        <v>25</v>
      </c>
      <c r="M127" s="5">
        <v>3</v>
      </c>
      <c r="N127" s="5" t="s">
        <v>3</v>
      </c>
      <c r="O127" s="5">
        <v>2</v>
      </c>
      <c r="P127" s="5">
        <f>ROUND(Source!DP101,O127)</f>
        <v>9527.94</v>
      </c>
      <c r="Q127" s="5"/>
      <c r="R127" s="5"/>
      <c r="S127" s="5"/>
      <c r="T127" s="5"/>
      <c r="U127" s="5"/>
      <c r="V127" s="5"/>
      <c r="W127" s="5">
        <v>399.56</v>
      </c>
      <c r="X127" s="5">
        <v>1</v>
      </c>
      <c r="Y127" s="5">
        <v>399.56</v>
      </c>
      <c r="Z127" s="5">
        <v>9527.94</v>
      </c>
      <c r="AA127" s="5">
        <v>1</v>
      </c>
      <c r="AB127" s="5">
        <v>9527.94</v>
      </c>
    </row>
    <row r="128" spans="1:28" x14ac:dyDescent="0.2">
      <c r="A128" s="5">
        <v>50</v>
      </c>
      <c r="B128" s="5">
        <v>0</v>
      </c>
      <c r="C128" s="5">
        <v>0</v>
      </c>
      <c r="D128" s="5">
        <v>1</v>
      </c>
      <c r="E128" s="5">
        <v>211</v>
      </c>
      <c r="F128" s="5">
        <f>ROUND(Source!Y101,O128)</f>
        <v>249.73</v>
      </c>
      <c r="G128" s="5" t="s">
        <v>104</v>
      </c>
      <c r="H128" s="5" t="s">
        <v>105</v>
      </c>
      <c r="I128" s="5"/>
      <c r="J128" s="5"/>
      <c r="K128" s="5">
        <v>211</v>
      </c>
      <c r="L128" s="5">
        <v>26</v>
      </c>
      <c r="M128" s="5">
        <v>3</v>
      </c>
      <c r="N128" s="5" t="s">
        <v>3</v>
      </c>
      <c r="O128" s="5">
        <v>2</v>
      </c>
      <c r="P128" s="5">
        <f>ROUND(Source!DQ101,O128)</f>
        <v>4453.2700000000004</v>
      </c>
      <c r="Q128" s="5"/>
      <c r="R128" s="5"/>
      <c r="S128" s="5"/>
      <c r="T128" s="5"/>
      <c r="U128" s="5"/>
      <c r="V128" s="5"/>
      <c r="W128" s="5">
        <v>249.73</v>
      </c>
      <c r="X128" s="5">
        <v>1</v>
      </c>
      <c r="Y128" s="5">
        <v>249.73</v>
      </c>
      <c r="Z128" s="5">
        <v>4453.2700000000004</v>
      </c>
      <c r="AA128" s="5">
        <v>1</v>
      </c>
      <c r="AB128" s="5">
        <v>4453.2700000000004</v>
      </c>
    </row>
    <row r="129" spans="1:255" x14ac:dyDescent="0.2">
      <c r="A129" s="5">
        <v>50</v>
      </c>
      <c r="B129" s="5">
        <v>0</v>
      </c>
      <c r="C129" s="5">
        <v>0</v>
      </c>
      <c r="D129" s="5">
        <v>1</v>
      </c>
      <c r="E129" s="5">
        <v>224</v>
      </c>
      <c r="F129" s="5">
        <f>ROUND(Source!AR101,O129)</f>
        <v>20182.849999999999</v>
      </c>
      <c r="G129" s="5" t="s">
        <v>106</v>
      </c>
      <c r="H129" s="5" t="s">
        <v>107</v>
      </c>
      <c r="I129" s="5"/>
      <c r="J129" s="5"/>
      <c r="K129" s="5">
        <v>224</v>
      </c>
      <c r="L129" s="5">
        <v>27</v>
      </c>
      <c r="M129" s="5">
        <v>3</v>
      </c>
      <c r="N129" s="5" t="s">
        <v>3</v>
      </c>
      <c r="O129" s="5">
        <v>2</v>
      </c>
      <c r="P129" s="5">
        <f>ROUND(Source!EJ101,O129)</f>
        <v>167210.38</v>
      </c>
      <c r="Q129" s="5"/>
      <c r="R129" s="5"/>
      <c r="S129" s="5"/>
      <c r="T129" s="5"/>
      <c r="U129" s="5"/>
      <c r="V129" s="5"/>
      <c r="W129" s="5">
        <v>20182.849999999999</v>
      </c>
      <c r="X129" s="5">
        <v>1</v>
      </c>
      <c r="Y129" s="5">
        <v>20182.849999999999</v>
      </c>
      <c r="Z129" s="5">
        <v>167210.38</v>
      </c>
      <c r="AA129" s="5">
        <v>1</v>
      </c>
      <c r="AB129" s="5">
        <v>167210.38</v>
      </c>
    </row>
    <row r="130" spans="1:255" x14ac:dyDescent="0.2">
      <c r="A130" s="5">
        <v>50</v>
      </c>
      <c r="B130" s="5">
        <v>1</v>
      </c>
      <c r="C130" s="5">
        <v>0</v>
      </c>
      <c r="D130" s="5">
        <v>2</v>
      </c>
      <c r="E130" s="5">
        <v>0</v>
      </c>
      <c r="F130" s="5">
        <f>ROUND(F129,O130)</f>
        <v>20182.849999999999</v>
      </c>
      <c r="G130" s="5" t="s">
        <v>108</v>
      </c>
      <c r="H130" s="5" t="s">
        <v>109</v>
      </c>
      <c r="I130" s="5"/>
      <c r="J130" s="5"/>
      <c r="K130" s="5">
        <v>212</v>
      </c>
      <c r="L130" s="5">
        <v>28</v>
      </c>
      <c r="M130" s="5">
        <v>0</v>
      </c>
      <c r="N130" s="5" t="s">
        <v>3</v>
      </c>
      <c r="O130" s="5">
        <v>2</v>
      </c>
      <c r="P130" s="5">
        <f>ROUND(P129,O130)</f>
        <v>167210.38</v>
      </c>
      <c r="Q130" s="5"/>
      <c r="R130" s="5"/>
      <c r="S130" s="5"/>
      <c r="T130" s="5"/>
      <c r="U130" s="5"/>
      <c r="V130" s="5"/>
      <c r="W130" s="5">
        <v>20182.849999999999</v>
      </c>
      <c r="X130" s="5">
        <v>1</v>
      </c>
      <c r="Y130" s="5">
        <v>20182.849999999999</v>
      </c>
      <c r="Z130" s="5">
        <v>167210.38</v>
      </c>
      <c r="AA130" s="5">
        <v>1</v>
      </c>
      <c r="AB130" s="5">
        <v>167210.38</v>
      </c>
    </row>
    <row r="131" spans="1:255" x14ac:dyDescent="0.2">
      <c r="A131" s="5">
        <v>50</v>
      </c>
      <c r="B131" s="5">
        <v>1</v>
      </c>
      <c r="C131" s="5">
        <v>0</v>
      </c>
      <c r="D131" s="5">
        <v>2</v>
      </c>
      <c r="E131" s="5">
        <v>0</v>
      </c>
      <c r="F131" s="5">
        <f>ROUND(F130*0.2,O131)</f>
        <v>4036.57</v>
      </c>
      <c r="G131" s="5" t="s">
        <v>110</v>
      </c>
      <c r="H131" s="5" t="s">
        <v>111</v>
      </c>
      <c r="I131" s="5"/>
      <c r="J131" s="5"/>
      <c r="K131" s="5">
        <v>212</v>
      </c>
      <c r="L131" s="5">
        <v>29</v>
      </c>
      <c r="M131" s="5">
        <v>0</v>
      </c>
      <c r="N131" s="5" t="s">
        <v>3</v>
      </c>
      <c r="O131" s="5">
        <v>2</v>
      </c>
      <c r="P131" s="5">
        <f>ROUND(P130*0.2,O131)</f>
        <v>33442.080000000002</v>
      </c>
      <c r="Q131" s="5"/>
      <c r="R131" s="5"/>
      <c r="S131" s="5"/>
      <c r="T131" s="5"/>
      <c r="U131" s="5"/>
      <c r="V131" s="5"/>
      <c r="W131" s="5">
        <v>4036.57</v>
      </c>
      <c r="X131" s="5">
        <v>1</v>
      </c>
      <c r="Y131" s="5">
        <v>4036.57</v>
      </c>
      <c r="Z131" s="5">
        <v>33442.080000000002</v>
      </c>
      <c r="AA131" s="5">
        <v>1</v>
      </c>
      <c r="AB131" s="5">
        <v>33442.080000000002</v>
      </c>
    </row>
    <row r="132" spans="1:255" x14ac:dyDescent="0.2">
      <c r="A132" s="5">
        <v>50</v>
      </c>
      <c r="B132" s="5">
        <v>1</v>
      </c>
      <c r="C132" s="5">
        <v>0</v>
      </c>
      <c r="D132" s="5">
        <v>2</v>
      </c>
      <c r="E132" s="5">
        <v>213</v>
      </c>
      <c r="F132" s="5">
        <f>ROUND(F130+F131,O132)</f>
        <v>24219.42</v>
      </c>
      <c r="G132" s="5" t="s">
        <v>112</v>
      </c>
      <c r="H132" s="5" t="s">
        <v>106</v>
      </c>
      <c r="I132" s="5"/>
      <c r="J132" s="5"/>
      <c r="K132" s="5">
        <v>212</v>
      </c>
      <c r="L132" s="5">
        <v>30</v>
      </c>
      <c r="M132" s="5">
        <v>0</v>
      </c>
      <c r="N132" s="5" t="s">
        <v>3</v>
      </c>
      <c r="O132" s="5">
        <v>2</v>
      </c>
      <c r="P132" s="5">
        <f>ROUND(P130+P131,O132)</f>
        <v>200652.46</v>
      </c>
      <c r="Q132" s="5"/>
      <c r="R132" s="5"/>
      <c r="S132" s="5"/>
      <c r="T132" s="5"/>
      <c r="U132" s="5"/>
      <c r="V132" s="5"/>
      <c r="W132" s="5">
        <v>24219.42</v>
      </c>
      <c r="X132" s="5">
        <v>1</v>
      </c>
      <c r="Y132" s="5">
        <v>24219.42</v>
      </c>
      <c r="Z132" s="5">
        <v>200652.46</v>
      </c>
      <c r="AA132" s="5">
        <v>1</v>
      </c>
      <c r="AB132" s="5">
        <v>200652.46</v>
      </c>
    </row>
    <row r="134" spans="1:255" x14ac:dyDescent="0.2">
      <c r="A134" s="1">
        <v>5</v>
      </c>
      <c r="B134" s="1">
        <v>1</v>
      </c>
      <c r="C134" s="1"/>
      <c r="D134" s="1">
        <f>ROW(A149)</f>
        <v>149</v>
      </c>
      <c r="E134" s="1"/>
      <c r="F134" s="1" t="s">
        <v>18</v>
      </c>
      <c r="G134" s="1" t="s">
        <v>167</v>
      </c>
      <c r="H134" s="1" t="s">
        <v>3</v>
      </c>
      <c r="I134" s="1">
        <v>0</v>
      </c>
      <c r="J134" s="1"/>
      <c r="K134" s="1">
        <v>-1</v>
      </c>
      <c r="L134" s="1"/>
      <c r="M134" s="1" t="s">
        <v>3</v>
      </c>
      <c r="N134" s="1"/>
      <c r="O134" s="1"/>
      <c r="P134" s="1"/>
      <c r="Q134" s="1"/>
      <c r="R134" s="1"/>
      <c r="S134" s="1">
        <v>0</v>
      </c>
      <c r="T134" s="1">
        <v>0</v>
      </c>
      <c r="U134" s="1" t="s">
        <v>3</v>
      </c>
      <c r="V134" s="1">
        <v>0</v>
      </c>
      <c r="W134" s="1"/>
      <c r="X134" s="1"/>
      <c r="Y134" s="1"/>
      <c r="Z134" s="1"/>
      <c r="AA134" s="1"/>
      <c r="AB134" s="1" t="s">
        <v>3</v>
      </c>
      <c r="AC134" s="1" t="s">
        <v>3</v>
      </c>
      <c r="AD134" s="1" t="s">
        <v>3</v>
      </c>
      <c r="AE134" s="1" t="s">
        <v>3</v>
      </c>
      <c r="AF134" s="1" t="s">
        <v>3</v>
      </c>
      <c r="AG134" s="1" t="s">
        <v>3</v>
      </c>
      <c r="AH134" s="1"/>
      <c r="AI134" s="1"/>
      <c r="AJ134" s="1"/>
      <c r="AK134" s="1"/>
      <c r="AL134" s="1"/>
      <c r="AM134" s="1"/>
      <c r="AN134" s="1"/>
      <c r="AO134" s="1"/>
      <c r="AP134" s="1" t="s">
        <v>3</v>
      </c>
      <c r="AQ134" s="1" t="s">
        <v>3</v>
      </c>
      <c r="AR134" s="1" t="s">
        <v>3</v>
      </c>
      <c r="AS134" s="1"/>
      <c r="AT134" s="1"/>
      <c r="AU134" s="1"/>
      <c r="AV134" s="1"/>
      <c r="AW134" s="1"/>
      <c r="AX134" s="1"/>
      <c r="AY134" s="1"/>
      <c r="AZ134" s="1" t="s">
        <v>3</v>
      </c>
      <c r="BA134" s="1"/>
      <c r="BB134" s="1" t="s">
        <v>3</v>
      </c>
      <c r="BC134" s="1" t="s">
        <v>3</v>
      </c>
      <c r="BD134" s="1" t="s">
        <v>3</v>
      </c>
      <c r="BE134" s="1" t="s">
        <v>3</v>
      </c>
      <c r="BF134" s="1" t="s">
        <v>3</v>
      </c>
      <c r="BG134" s="1" t="s">
        <v>3</v>
      </c>
      <c r="BH134" s="1" t="s">
        <v>3</v>
      </c>
      <c r="BI134" s="1" t="s">
        <v>3</v>
      </c>
      <c r="BJ134" s="1" t="s">
        <v>3</v>
      </c>
      <c r="BK134" s="1" t="s">
        <v>3</v>
      </c>
      <c r="BL134" s="1" t="s">
        <v>3</v>
      </c>
      <c r="BM134" s="1" t="s">
        <v>3</v>
      </c>
      <c r="BN134" s="1" t="s">
        <v>3</v>
      </c>
      <c r="BO134" s="1" t="s">
        <v>3</v>
      </c>
      <c r="BP134" s="1" t="s">
        <v>3</v>
      </c>
      <c r="BQ134" s="1"/>
      <c r="BR134" s="1"/>
      <c r="BS134" s="1"/>
      <c r="BT134" s="1"/>
      <c r="BU134" s="1"/>
      <c r="BV134" s="1"/>
      <c r="BW134" s="1"/>
      <c r="BX134" s="1">
        <v>0</v>
      </c>
      <c r="BY134" s="1"/>
      <c r="BZ134" s="1"/>
      <c r="CA134" s="1"/>
      <c r="CB134" s="1"/>
      <c r="CC134" s="1"/>
      <c r="CD134" s="1"/>
      <c r="CE134" s="1"/>
      <c r="CF134" s="1"/>
      <c r="CG134" s="1"/>
      <c r="CH134" s="1"/>
      <c r="CI134" s="1"/>
      <c r="CJ134" s="1">
        <v>0</v>
      </c>
    </row>
    <row r="136" spans="1:255" x14ac:dyDescent="0.2">
      <c r="A136" s="3">
        <v>52</v>
      </c>
      <c r="B136" s="3">
        <f t="shared" ref="B136:G136" si="116">B149</f>
        <v>1</v>
      </c>
      <c r="C136" s="3">
        <f t="shared" si="116"/>
        <v>5</v>
      </c>
      <c r="D136" s="3">
        <f t="shared" si="116"/>
        <v>134</v>
      </c>
      <c r="E136" s="3">
        <f t="shared" si="116"/>
        <v>0</v>
      </c>
      <c r="F136" s="3" t="str">
        <f t="shared" si="116"/>
        <v>Новый подраздел</v>
      </c>
      <c r="G136" s="3" t="str">
        <f t="shared" si="116"/>
        <v>Устройство траншеи</v>
      </c>
      <c r="H136" s="3"/>
      <c r="I136" s="3"/>
      <c r="J136" s="3"/>
      <c r="K136" s="3"/>
      <c r="L136" s="3"/>
      <c r="M136" s="3"/>
      <c r="N136" s="3"/>
      <c r="O136" s="3">
        <f t="shared" ref="O136:AT136" si="117">O149</f>
        <v>946.73</v>
      </c>
      <c r="P136" s="3">
        <f t="shared" si="117"/>
        <v>0</v>
      </c>
      <c r="Q136" s="3">
        <f t="shared" si="117"/>
        <v>664.44</v>
      </c>
      <c r="R136" s="3">
        <f t="shared" si="117"/>
        <v>56.25</v>
      </c>
      <c r="S136" s="3">
        <f t="shared" si="117"/>
        <v>282.29000000000002</v>
      </c>
      <c r="T136" s="3">
        <f t="shared" si="117"/>
        <v>0</v>
      </c>
      <c r="U136" s="3">
        <f t="shared" si="117"/>
        <v>27.359668600000003</v>
      </c>
      <c r="V136" s="3">
        <f t="shared" si="117"/>
        <v>0</v>
      </c>
      <c r="W136" s="3">
        <f t="shared" si="117"/>
        <v>0</v>
      </c>
      <c r="X136" s="3">
        <f t="shared" si="117"/>
        <v>295.70999999999998</v>
      </c>
      <c r="Y136" s="3">
        <f t="shared" si="117"/>
        <v>217.37</v>
      </c>
      <c r="Z136" s="3">
        <f t="shared" si="117"/>
        <v>0</v>
      </c>
      <c r="AA136" s="3">
        <f t="shared" si="117"/>
        <v>0</v>
      </c>
      <c r="AB136" s="3">
        <f t="shared" si="117"/>
        <v>946.73</v>
      </c>
      <c r="AC136" s="3">
        <f t="shared" si="117"/>
        <v>0</v>
      </c>
      <c r="AD136" s="3">
        <f t="shared" si="117"/>
        <v>664.44</v>
      </c>
      <c r="AE136" s="3">
        <f t="shared" si="117"/>
        <v>56.25</v>
      </c>
      <c r="AF136" s="3">
        <f t="shared" si="117"/>
        <v>282.29000000000002</v>
      </c>
      <c r="AG136" s="3">
        <f t="shared" si="117"/>
        <v>0</v>
      </c>
      <c r="AH136" s="3">
        <f t="shared" si="117"/>
        <v>27.359668600000003</v>
      </c>
      <c r="AI136" s="3">
        <f t="shared" si="117"/>
        <v>0</v>
      </c>
      <c r="AJ136" s="3">
        <f t="shared" si="117"/>
        <v>0</v>
      </c>
      <c r="AK136" s="3">
        <f t="shared" si="117"/>
        <v>295.70999999999998</v>
      </c>
      <c r="AL136" s="3">
        <f t="shared" si="117"/>
        <v>217.37</v>
      </c>
      <c r="AM136" s="3">
        <f t="shared" si="117"/>
        <v>0</v>
      </c>
      <c r="AN136" s="3">
        <f t="shared" si="117"/>
        <v>0</v>
      </c>
      <c r="AO136" s="3">
        <f t="shared" si="117"/>
        <v>0</v>
      </c>
      <c r="AP136" s="3">
        <f t="shared" si="117"/>
        <v>0</v>
      </c>
      <c r="AQ136" s="3">
        <f t="shared" si="117"/>
        <v>0</v>
      </c>
      <c r="AR136" s="3">
        <f t="shared" si="117"/>
        <v>1558.25</v>
      </c>
      <c r="AS136" s="3">
        <f t="shared" si="117"/>
        <v>1558.25</v>
      </c>
      <c r="AT136" s="3">
        <f t="shared" si="117"/>
        <v>0</v>
      </c>
      <c r="AU136" s="3">
        <f t="shared" ref="AU136:BZ136" si="118">AU149</f>
        <v>0</v>
      </c>
      <c r="AV136" s="3">
        <f t="shared" si="118"/>
        <v>0</v>
      </c>
      <c r="AW136" s="3">
        <f t="shared" si="118"/>
        <v>0</v>
      </c>
      <c r="AX136" s="3">
        <f t="shared" si="118"/>
        <v>0</v>
      </c>
      <c r="AY136" s="3">
        <f t="shared" si="118"/>
        <v>0</v>
      </c>
      <c r="AZ136" s="3">
        <f t="shared" si="118"/>
        <v>0</v>
      </c>
      <c r="BA136" s="3">
        <f t="shared" si="118"/>
        <v>0</v>
      </c>
      <c r="BB136" s="3">
        <f t="shared" si="118"/>
        <v>0</v>
      </c>
      <c r="BC136" s="3">
        <f t="shared" si="118"/>
        <v>0</v>
      </c>
      <c r="BD136" s="3">
        <f t="shared" si="118"/>
        <v>0</v>
      </c>
      <c r="BE136" s="3">
        <f t="shared" si="118"/>
        <v>0</v>
      </c>
      <c r="BF136" s="3">
        <f t="shared" si="118"/>
        <v>0</v>
      </c>
      <c r="BG136" s="3">
        <f t="shared" si="118"/>
        <v>0</v>
      </c>
      <c r="BH136" s="3">
        <f t="shared" si="118"/>
        <v>0</v>
      </c>
      <c r="BI136" s="3">
        <f t="shared" si="118"/>
        <v>0</v>
      </c>
      <c r="BJ136" s="3">
        <f t="shared" si="118"/>
        <v>0</v>
      </c>
      <c r="BK136" s="3">
        <f t="shared" si="118"/>
        <v>0</v>
      </c>
      <c r="BL136" s="3">
        <f t="shared" si="118"/>
        <v>0</v>
      </c>
      <c r="BM136" s="3">
        <f t="shared" si="118"/>
        <v>0</v>
      </c>
      <c r="BN136" s="3">
        <f t="shared" si="118"/>
        <v>0</v>
      </c>
      <c r="BO136" s="3">
        <f t="shared" si="118"/>
        <v>0</v>
      </c>
      <c r="BP136" s="3">
        <f t="shared" si="118"/>
        <v>0</v>
      </c>
      <c r="BQ136" s="3">
        <f t="shared" si="118"/>
        <v>0</v>
      </c>
      <c r="BR136" s="3">
        <f t="shared" si="118"/>
        <v>0</v>
      </c>
      <c r="BS136" s="3">
        <f t="shared" si="118"/>
        <v>0</v>
      </c>
      <c r="BT136" s="3">
        <f t="shared" si="118"/>
        <v>0</v>
      </c>
      <c r="BU136" s="3">
        <f t="shared" si="118"/>
        <v>0</v>
      </c>
      <c r="BV136" s="3">
        <f t="shared" si="118"/>
        <v>0</v>
      </c>
      <c r="BW136" s="3">
        <f t="shared" si="118"/>
        <v>0</v>
      </c>
      <c r="BX136" s="3">
        <f t="shared" si="118"/>
        <v>0</v>
      </c>
      <c r="BY136" s="3">
        <f t="shared" si="118"/>
        <v>0</v>
      </c>
      <c r="BZ136" s="3">
        <f t="shared" si="118"/>
        <v>0</v>
      </c>
      <c r="CA136" s="3">
        <f t="shared" ref="CA136:DF136" si="119">CA149</f>
        <v>1558.25</v>
      </c>
      <c r="CB136" s="3">
        <f t="shared" si="119"/>
        <v>1558.25</v>
      </c>
      <c r="CC136" s="3">
        <f t="shared" si="119"/>
        <v>0</v>
      </c>
      <c r="CD136" s="3">
        <f t="shared" si="119"/>
        <v>0</v>
      </c>
      <c r="CE136" s="3">
        <f t="shared" si="119"/>
        <v>0</v>
      </c>
      <c r="CF136" s="3">
        <f t="shared" si="119"/>
        <v>0</v>
      </c>
      <c r="CG136" s="3">
        <f t="shared" si="119"/>
        <v>0</v>
      </c>
      <c r="CH136" s="3">
        <f t="shared" si="119"/>
        <v>0</v>
      </c>
      <c r="CI136" s="3">
        <f t="shared" si="119"/>
        <v>0</v>
      </c>
      <c r="CJ136" s="3">
        <f t="shared" si="119"/>
        <v>0</v>
      </c>
      <c r="CK136" s="3">
        <f t="shared" si="119"/>
        <v>0</v>
      </c>
      <c r="CL136" s="3">
        <f t="shared" si="119"/>
        <v>0</v>
      </c>
      <c r="CM136" s="3">
        <f t="shared" si="119"/>
        <v>0</v>
      </c>
      <c r="CN136" s="3">
        <f t="shared" si="119"/>
        <v>0</v>
      </c>
      <c r="CO136" s="3">
        <f t="shared" si="119"/>
        <v>0</v>
      </c>
      <c r="CP136" s="3">
        <f t="shared" si="119"/>
        <v>0</v>
      </c>
      <c r="CQ136" s="3">
        <f t="shared" si="119"/>
        <v>0</v>
      </c>
      <c r="CR136" s="3">
        <f t="shared" si="119"/>
        <v>0</v>
      </c>
      <c r="CS136" s="3">
        <f t="shared" si="119"/>
        <v>0</v>
      </c>
      <c r="CT136" s="3">
        <f t="shared" si="119"/>
        <v>0</v>
      </c>
      <c r="CU136" s="3">
        <f t="shared" si="119"/>
        <v>0</v>
      </c>
      <c r="CV136" s="3">
        <f t="shared" si="119"/>
        <v>0</v>
      </c>
      <c r="CW136" s="3">
        <f t="shared" si="119"/>
        <v>0</v>
      </c>
      <c r="CX136" s="3">
        <f t="shared" si="119"/>
        <v>0</v>
      </c>
      <c r="CY136" s="3">
        <f t="shared" si="119"/>
        <v>0</v>
      </c>
      <c r="CZ136" s="3">
        <f t="shared" si="119"/>
        <v>0</v>
      </c>
      <c r="DA136" s="3">
        <f t="shared" si="119"/>
        <v>0</v>
      </c>
      <c r="DB136" s="3">
        <f t="shared" si="119"/>
        <v>0</v>
      </c>
      <c r="DC136" s="3">
        <f t="shared" si="119"/>
        <v>0</v>
      </c>
      <c r="DD136" s="3">
        <f t="shared" si="119"/>
        <v>0</v>
      </c>
      <c r="DE136" s="3">
        <f t="shared" si="119"/>
        <v>0</v>
      </c>
      <c r="DF136" s="3">
        <f t="shared" si="119"/>
        <v>0</v>
      </c>
      <c r="DG136" s="4">
        <f t="shared" ref="DG136:EL136" si="120">DG149</f>
        <v>15376.36</v>
      </c>
      <c r="DH136" s="4">
        <f t="shared" si="120"/>
        <v>0</v>
      </c>
      <c r="DI136" s="4">
        <f t="shared" si="120"/>
        <v>7181.48</v>
      </c>
      <c r="DJ136" s="4">
        <f t="shared" si="120"/>
        <v>1632.93</v>
      </c>
      <c r="DK136" s="4">
        <f t="shared" si="120"/>
        <v>8194.8799999999992</v>
      </c>
      <c r="DL136" s="4">
        <f t="shared" si="120"/>
        <v>0</v>
      </c>
      <c r="DM136" s="4">
        <f t="shared" si="120"/>
        <v>27.359668600000003</v>
      </c>
      <c r="DN136" s="4">
        <f t="shared" si="120"/>
        <v>0</v>
      </c>
      <c r="DO136" s="4">
        <f t="shared" si="120"/>
        <v>0</v>
      </c>
      <c r="DP136" s="4">
        <f t="shared" si="120"/>
        <v>7149.94</v>
      </c>
      <c r="DQ136" s="4">
        <f t="shared" si="120"/>
        <v>3389.05</v>
      </c>
      <c r="DR136" s="4">
        <f t="shared" si="120"/>
        <v>0</v>
      </c>
      <c r="DS136" s="4">
        <f t="shared" si="120"/>
        <v>0</v>
      </c>
      <c r="DT136" s="4">
        <f t="shared" si="120"/>
        <v>15376.36</v>
      </c>
      <c r="DU136" s="4">
        <f t="shared" si="120"/>
        <v>0</v>
      </c>
      <c r="DV136" s="4">
        <f t="shared" si="120"/>
        <v>7181.48</v>
      </c>
      <c r="DW136" s="4">
        <f t="shared" si="120"/>
        <v>1632.93</v>
      </c>
      <c r="DX136" s="4">
        <f t="shared" si="120"/>
        <v>8194.8799999999992</v>
      </c>
      <c r="DY136" s="4">
        <f t="shared" si="120"/>
        <v>0</v>
      </c>
      <c r="DZ136" s="4">
        <f t="shared" si="120"/>
        <v>27.359668600000003</v>
      </c>
      <c r="EA136" s="4">
        <f t="shared" si="120"/>
        <v>0</v>
      </c>
      <c r="EB136" s="4">
        <f t="shared" si="120"/>
        <v>0</v>
      </c>
      <c r="EC136" s="4">
        <f t="shared" si="120"/>
        <v>7149.94</v>
      </c>
      <c r="ED136" s="4">
        <f t="shared" si="120"/>
        <v>3389.05</v>
      </c>
      <c r="EE136" s="4">
        <f t="shared" si="120"/>
        <v>0</v>
      </c>
      <c r="EF136" s="4">
        <f t="shared" si="120"/>
        <v>0</v>
      </c>
      <c r="EG136" s="4">
        <f t="shared" si="120"/>
        <v>0</v>
      </c>
      <c r="EH136" s="4">
        <f t="shared" si="120"/>
        <v>0</v>
      </c>
      <c r="EI136" s="4">
        <f t="shared" si="120"/>
        <v>0</v>
      </c>
      <c r="EJ136" s="4">
        <f t="shared" si="120"/>
        <v>28528.04</v>
      </c>
      <c r="EK136" s="4">
        <f t="shared" si="120"/>
        <v>28528.04</v>
      </c>
      <c r="EL136" s="4">
        <f t="shared" si="120"/>
        <v>0</v>
      </c>
      <c r="EM136" s="4">
        <f t="shared" ref="EM136:FR136" si="121">EM149</f>
        <v>0</v>
      </c>
      <c r="EN136" s="4">
        <f t="shared" si="121"/>
        <v>0</v>
      </c>
      <c r="EO136" s="4">
        <f t="shared" si="121"/>
        <v>0</v>
      </c>
      <c r="EP136" s="4">
        <f t="shared" si="121"/>
        <v>0</v>
      </c>
      <c r="EQ136" s="4">
        <f t="shared" si="121"/>
        <v>0</v>
      </c>
      <c r="ER136" s="4">
        <f t="shared" si="121"/>
        <v>0</v>
      </c>
      <c r="ES136" s="4">
        <f t="shared" si="121"/>
        <v>0</v>
      </c>
      <c r="ET136" s="4">
        <f t="shared" si="121"/>
        <v>0</v>
      </c>
      <c r="EU136" s="4">
        <f t="shared" si="121"/>
        <v>0</v>
      </c>
      <c r="EV136" s="4">
        <f t="shared" si="121"/>
        <v>0</v>
      </c>
      <c r="EW136" s="4">
        <f t="shared" si="121"/>
        <v>0</v>
      </c>
      <c r="EX136" s="4">
        <f t="shared" si="121"/>
        <v>0</v>
      </c>
      <c r="EY136" s="4">
        <f t="shared" si="121"/>
        <v>0</v>
      </c>
      <c r="EZ136" s="4">
        <f t="shared" si="121"/>
        <v>0</v>
      </c>
      <c r="FA136" s="4">
        <f t="shared" si="121"/>
        <v>0</v>
      </c>
      <c r="FB136" s="4">
        <f t="shared" si="121"/>
        <v>0</v>
      </c>
      <c r="FC136" s="4">
        <f t="shared" si="121"/>
        <v>0</v>
      </c>
      <c r="FD136" s="4">
        <f t="shared" si="121"/>
        <v>0</v>
      </c>
      <c r="FE136" s="4">
        <f t="shared" si="121"/>
        <v>0</v>
      </c>
      <c r="FF136" s="4">
        <f t="shared" si="121"/>
        <v>0</v>
      </c>
      <c r="FG136" s="4">
        <f t="shared" si="121"/>
        <v>0</v>
      </c>
      <c r="FH136" s="4">
        <f t="shared" si="121"/>
        <v>0</v>
      </c>
      <c r="FI136" s="4">
        <f t="shared" si="121"/>
        <v>0</v>
      </c>
      <c r="FJ136" s="4">
        <f t="shared" si="121"/>
        <v>0</v>
      </c>
      <c r="FK136" s="4">
        <f t="shared" si="121"/>
        <v>0</v>
      </c>
      <c r="FL136" s="4">
        <f t="shared" si="121"/>
        <v>0</v>
      </c>
      <c r="FM136" s="4">
        <f t="shared" si="121"/>
        <v>0</v>
      </c>
      <c r="FN136" s="4">
        <f t="shared" si="121"/>
        <v>0</v>
      </c>
      <c r="FO136" s="4">
        <f t="shared" si="121"/>
        <v>0</v>
      </c>
      <c r="FP136" s="4">
        <f t="shared" si="121"/>
        <v>0</v>
      </c>
      <c r="FQ136" s="4">
        <f t="shared" si="121"/>
        <v>0</v>
      </c>
      <c r="FR136" s="4">
        <f t="shared" si="121"/>
        <v>0</v>
      </c>
      <c r="FS136" s="4">
        <f t="shared" ref="FS136:GX136" si="122">FS149</f>
        <v>28528.04</v>
      </c>
      <c r="FT136" s="4">
        <f t="shared" si="122"/>
        <v>28528.04</v>
      </c>
      <c r="FU136" s="4">
        <f t="shared" si="122"/>
        <v>0</v>
      </c>
      <c r="FV136" s="4">
        <f t="shared" si="122"/>
        <v>0</v>
      </c>
      <c r="FW136" s="4">
        <f t="shared" si="122"/>
        <v>0</v>
      </c>
      <c r="FX136" s="4">
        <f t="shared" si="122"/>
        <v>0</v>
      </c>
      <c r="FY136" s="4">
        <f t="shared" si="122"/>
        <v>0</v>
      </c>
      <c r="FZ136" s="4">
        <f t="shared" si="122"/>
        <v>0</v>
      </c>
      <c r="GA136" s="4">
        <f t="shared" si="122"/>
        <v>0</v>
      </c>
      <c r="GB136" s="4">
        <f t="shared" si="122"/>
        <v>0</v>
      </c>
      <c r="GC136" s="4">
        <f t="shared" si="122"/>
        <v>0</v>
      </c>
      <c r="GD136" s="4">
        <f t="shared" si="122"/>
        <v>0</v>
      </c>
      <c r="GE136" s="4">
        <f t="shared" si="122"/>
        <v>0</v>
      </c>
      <c r="GF136" s="4">
        <f t="shared" si="122"/>
        <v>0</v>
      </c>
      <c r="GG136" s="4">
        <f t="shared" si="122"/>
        <v>0</v>
      </c>
      <c r="GH136" s="4">
        <f t="shared" si="122"/>
        <v>0</v>
      </c>
      <c r="GI136" s="4">
        <f t="shared" si="122"/>
        <v>0</v>
      </c>
      <c r="GJ136" s="4">
        <f t="shared" si="122"/>
        <v>0</v>
      </c>
      <c r="GK136" s="4">
        <f t="shared" si="122"/>
        <v>0</v>
      </c>
      <c r="GL136" s="4">
        <f t="shared" si="122"/>
        <v>0</v>
      </c>
      <c r="GM136" s="4">
        <f t="shared" si="122"/>
        <v>0</v>
      </c>
      <c r="GN136" s="4">
        <f t="shared" si="122"/>
        <v>0</v>
      </c>
      <c r="GO136" s="4">
        <f t="shared" si="122"/>
        <v>0</v>
      </c>
      <c r="GP136" s="4">
        <f t="shared" si="122"/>
        <v>0</v>
      </c>
      <c r="GQ136" s="4">
        <f t="shared" si="122"/>
        <v>0</v>
      </c>
      <c r="GR136" s="4">
        <f t="shared" si="122"/>
        <v>0</v>
      </c>
      <c r="GS136" s="4">
        <f t="shared" si="122"/>
        <v>0</v>
      </c>
      <c r="GT136" s="4">
        <f t="shared" si="122"/>
        <v>0</v>
      </c>
      <c r="GU136" s="4">
        <f t="shared" si="122"/>
        <v>0</v>
      </c>
      <c r="GV136" s="4">
        <f t="shared" si="122"/>
        <v>0</v>
      </c>
      <c r="GW136" s="4">
        <f t="shared" si="122"/>
        <v>0</v>
      </c>
      <c r="GX136" s="4">
        <f t="shared" si="122"/>
        <v>0</v>
      </c>
    </row>
    <row r="138" spans="1:255" x14ac:dyDescent="0.2">
      <c r="A138" s="2">
        <v>17</v>
      </c>
      <c r="B138" s="2">
        <v>1</v>
      </c>
      <c r="C138" s="2"/>
      <c r="D138" s="2"/>
      <c r="E138" s="2" t="s">
        <v>168</v>
      </c>
      <c r="F138" s="2" t="s">
        <v>21</v>
      </c>
      <c r="G138" s="2" t="s">
        <v>22</v>
      </c>
      <c r="H138" s="2" t="s">
        <v>23</v>
      </c>
      <c r="I138" s="2">
        <f>ROUND(ROUND(25.27/100,4),9)</f>
        <v>0.25269999999999998</v>
      </c>
      <c r="J138" s="2">
        <v>0</v>
      </c>
      <c r="K138" s="2">
        <f>ROUND(ROUND(25.27/100,4),9)</f>
        <v>0.25269999999999998</v>
      </c>
      <c r="L138" s="2"/>
      <c r="M138" s="2"/>
      <c r="N138" s="2"/>
      <c r="O138" s="2">
        <f t="shared" ref="O138:O147" si="123">ROUND(CP138,2)</f>
        <v>280.33</v>
      </c>
      <c r="P138" s="2">
        <f t="shared" ref="P138:P147" si="124">ROUND((ROUND((AC138*AW138*I138),2)*BC138),2)</f>
        <v>0</v>
      </c>
      <c r="Q138" s="2">
        <f t="shared" ref="Q138:Q147" si="125">(ROUND((ROUND((((ET138*1.1))*AV138*I138),2)*BB138),2)+ROUND((ROUND(((AE138-((EU138*1.1)))*AV138*I138),2)*BS138),2))</f>
        <v>276.41000000000003</v>
      </c>
      <c r="R138" s="2">
        <f t="shared" ref="R138:R147" si="126">ROUND((ROUND((AE138*AV138*I138),2)*BS138),2)</f>
        <v>23.46</v>
      </c>
      <c r="S138" s="2">
        <f t="shared" ref="S138:S147" si="127">ROUND((ROUND((AF138*AV138*I138),2)*BA138),2)</f>
        <v>3.92</v>
      </c>
      <c r="T138" s="2">
        <f t="shared" ref="T138:T147" si="128">ROUND(CU138*I138,2)</f>
        <v>0</v>
      </c>
      <c r="U138" s="2">
        <f t="shared" ref="U138:U147" si="129">CV138*I138</f>
        <v>0.38359859999999996</v>
      </c>
      <c r="V138" s="2">
        <f t="shared" ref="V138:V147" si="130">CW138*I138</f>
        <v>0</v>
      </c>
      <c r="W138" s="2">
        <f t="shared" ref="W138:W147" si="131">ROUND(CX138*I138,2)</f>
        <v>0</v>
      </c>
      <c r="X138" s="2">
        <f t="shared" ref="X138:X147" si="132">ROUND(CY138,2)</f>
        <v>3.84</v>
      </c>
      <c r="Y138" s="2">
        <f t="shared" ref="Y138:Y147" si="133">ROUND(CZ138,2)</f>
        <v>3.02</v>
      </c>
      <c r="Z138" s="2"/>
      <c r="AA138" s="2">
        <v>50500741</v>
      </c>
      <c r="AB138" s="2">
        <f t="shared" ref="AB138:AB147" si="134">ROUND((AC138+AD138+AF138),6)</f>
        <v>1109.3499999999999</v>
      </c>
      <c r="AC138" s="2">
        <f t="shared" ref="AC138:AC147" si="135">ROUND((ES138),6)</f>
        <v>0</v>
      </c>
      <c r="AD138" s="2">
        <f t="shared" ref="AD138:AD147" si="136">ROUND(((((ET138*1.1))-((EU138*1.1)))+AE138),6)</f>
        <v>1093.8399999999999</v>
      </c>
      <c r="AE138" s="2">
        <f t="shared" ref="AE138:AE147" si="137">ROUND(((EU138*1.1)),6)</f>
        <v>92.828999999999994</v>
      </c>
      <c r="AF138" s="2">
        <f t="shared" ref="AF138:AF147" si="138">ROUND(((EV138*1.1)),6)</f>
        <v>15.51</v>
      </c>
      <c r="AG138" s="2">
        <f t="shared" ref="AG138:AG147" si="139">ROUND((AP138),6)</f>
        <v>0</v>
      </c>
      <c r="AH138" s="2">
        <f t="shared" ref="AH138:AH147" si="140">((EW138*1.1))</f>
        <v>1.518</v>
      </c>
      <c r="AI138" s="2">
        <f t="shared" ref="AI138:AI147" si="141">((EX138*1.1))</f>
        <v>0</v>
      </c>
      <c r="AJ138" s="2">
        <f t="shared" ref="AJ138:AJ147" si="142">(AS138)</f>
        <v>0</v>
      </c>
      <c r="AK138" s="2">
        <v>1008.5</v>
      </c>
      <c r="AL138" s="2">
        <v>0</v>
      </c>
      <c r="AM138" s="2">
        <v>994.4</v>
      </c>
      <c r="AN138" s="2">
        <v>84.39</v>
      </c>
      <c r="AO138" s="2">
        <v>14.1</v>
      </c>
      <c r="AP138" s="2">
        <v>0</v>
      </c>
      <c r="AQ138" s="2">
        <v>1.38</v>
      </c>
      <c r="AR138" s="2">
        <v>0</v>
      </c>
      <c r="AS138" s="2">
        <v>0</v>
      </c>
      <c r="AT138" s="2">
        <v>98</v>
      </c>
      <c r="AU138" s="2">
        <v>77</v>
      </c>
      <c r="AV138" s="2">
        <v>1</v>
      </c>
      <c r="AW138" s="2">
        <v>1</v>
      </c>
      <c r="AX138" s="2"/>
      <c r="AY138" s="2"/>
      <c r="AZ138" s="2">
        <v>1</v>
      </c>
      <c r="BA138" s="2">
        <v>1</v>
      </c>
      <c r="BB138" s="2">
        <v>1</v>
      </c>
      <c r="BC138" s="2">
        <v>1</v>
      </c>
      <c r="BD138" s="2" t="s">
        <v>3</v>
      </c>
      <c r="BE138" s="2" t="s">
        <v>3</v>
      </c>
      <c r="BF138" s="2" t="s">
        <v>3</v>
      </c>
      <c r="BG138" s="2" t="s">
        <v>3</v>
      </c>
      <c r="BH138" s="2">
        <v>0</v>
      </c>
      <c r="BI138" s="2">
        <v>1</v>
      </c>
      <c r="BJ138" s="2" t="s">
        <v>24</v>
      </c>
      <c r="BK138" s="2"/>
      <c r="BL138" s="2"/>
      <c r="BM138" s="2">
        <v>2</v>
      </c>
      <c r="BN138" s="2">
        <v>0</v>
      </c>
      <c r="BO138" s="2" t="s">
        <v>3</v>
      </c>
      <c r="BP138" s="2">
        <v>0</v>
      </c>
      <c r="BQ138" s="2">
        <v>30</v>
      </c>
      <c r="BR138" s="2">
        <v>0</v>
      </c>
      <c r="BS138" s="2">
        <v>1</v>
      </c>
      <c r="BT138" s="2">
        <v>1</v>
      </c>
      <c r="BU138" s="2">
        <v>1</v>
      </c>
      <c r="BV138" s="2">
        <v>1</v>
      </c>
      <c r="BW138" s="2">
        <v>1</v>
      </c>
      <c r="BX138" s="2">
        <v>1</v>
      </c>
      <c r="BY138" s="2" t="s">
        <v>3</v>
      </c>
      <c r="BZ138" s="2">
        <v>98</v>
      </c>
      <c r="CA138" s="2">
        <v>77</v>
      </c>
      <c r="CB138" s="2" t="s">
        <v>3</v>
      </c>
      <c r="CC138" s="2"/>
      <c r="CD138" s="2"/>
      <c r="CE138" s="2">
        <v>30</v>
      </c>
      <c r="CF138" s="2">
        <v>0</v>
      </c>
      <c r="CG138" s="2">
        <v>0</v>
      </c>
      <c r="CH138" s="2"/>
      <c r="CI138" s="2"/>
      <c r="CJ138" s="2"/>
      <c r="CK138" s="2"/>
      <c r="CL138" s="2"/>
      <c r="CM138" s="2">
        <v>0</v>
      </c>
      <c r="CN138" s="2" t="s">
        <v>3</v>
      </c>
      <c r="CO138" s="2">
        <v>0</v>
      </c>
      <c r="CP138" s="2">
        <f t="shared" ref="CP138:CP147" si="143">(P138+Q138+S138)</f>
        <v>280.33000000000004</v>
      </c>
      <c r="CQ138" s="2">
        <f t="shared" ref="CQ138:CQ147" si="144">ROUND((ROUND((AC138*AW138*1),2)*BC138),2)</f>
        <v>0</v>
      </c>
      <c r="CR138" s="2">
        <f t="shared" ref="CR138:CR147" si="145">(ROUND((ROUND((((ET138*1.1))*AV138*1),2)*BB138),2)+ROUND((ROUND(((AE138-((EU138*1.1)))*AV138*1),2)*BS138),2))</f>
        <v>1093.8399999999999</v>
      </c>
      <c r="CS138" s="2">
        <f t="shared" ref="CS138:CS147" si="146">ROUND((ROUND((AE138*AV138*1),2)*BS138),2)</f>
        <v>92.83</v>
      </c>
      <c r="CT138" s="2">
        <f t="shared" ref="CT138:CT147" si="147">ROUND((ROUND((AF138*AV138*1),2)*BA138),2)</f>
        <v>15.51</v>
      </c>
      <c r="CU138" s="2">
        <f t="shared" ref="CU138:CU147" si="148">AG138</f>
        <v>0</v>
      </c>
      <c r="CV138" s="2">
        <f t="shared" ref="CV138:CV147" si="149">(AH138*AV138)</f>
        <v>1.518</v>
      </c>
      <c r="CW138" s="2">
        <f t="shared" ref="CW138:CW147" si="150">AI138</f>
        <v>0</v>
      </c>
      <c r="CX138" s="2">
        <f t="shared" ref="CX138:CX147" si="151">AJ138</f>
        <v>0</v>
      </c>
      <c r="CY138" s="2">
        <f>((S138*BZ138)/100)</f>
        <v>3.8415999999999997</v>
      </c>
      <c r="CZ138" s="2">
        <f>((S138*CA138)/100)</f>
        <v>3.0183999999999997</v>
      </c>
      <c r="DA138" s="2"/>
      <c r="DB138" s="2"/>
      <c r="DC138" s="2" t="s">
        <v>3</v>
      </c>
      <c r="DD138" s="2" t="s">
        <v>3</v>
      </c>
      <c r="DE138" s="2" t="s">
        <v>25</v>
      </c>
      <c r="DF138" s="2" t="s">
        <v>25</v>
      </c>
      <c r="DG138" s="2" t="s">
        <v>25</v>
      </c>
      <c r="DH138" s="2" t="s">
        <v>3</v>
      </c>
      <c r="DI138" s="2" t="s">
        <v>25</v>
      </c>
      <c r="DJ138" s="2" t="s">
        <v>25</v>
      </c>
      <c r="DK138" s="2" t="s">
        <v>3</v>
      </c>
      <c r="DL138" s="2" t="s">
        <v>3</v>
      </c>
      <c r="DM138" s="2" t="s">
        <v>3</v>
      </c>
      <c r="DN138" s="2">
        <v>0</v>
      </c>
      <c r="DO138" s="2">
        <v>0</v>
      </c>
      <c r="DP138" s="2">
        <v>1</v>
      </c>
      <c r="DQ138" s="2">
        <v>1</v>
      </c>
      <c r="DR138" s="2"/>
      <c r="DS138" s="2"/>
      <c r="DT138" s="2"/>
      <c r="DU138" s="2">
        <v>1013</v>
      </c>
      <c r="DV138" s="2" t="s">
        <v>23</v>
      </c>
      <c r="DW138" s="2" t="s">
        <v>23</v>
      </c>
      <c r="DX138" s="2">
        <v>1</v>
      </c>
      <c r="DY138" s="2"/>
      <c r="DZ138" s="2" t="s">
        <v>3</v>
      </c>
      <c r="EA138" s="2" t="s">
        <v>3</v>
      </c>
      <c r="EB138" s="2" t="s">
        <v>3</v>
      </c>
      <c r="EC138" s="2" t="s">
        <v>3</v>
      </c>
      <c r="ED138" s="2"/>
      <c r="EE138" s="2">
        <v>50457257</v>
      </c>
      <c r="EF138" s="2">
        <v>30</v>
      </c>
      <c r="EG138" s="2" t="s">
        <v>26</v>
      </c>
      <c r="EH138" s="2">
        <v>0</v>
      </c>
      <c r="EI138" s="2" t="s">
        <v>3</v>
      </c>
      <c r="EJ138" s="2">
        <v>1</v>
      </c>
      <c r="EK138" s="2">
        <v>2</v>
      </c>
      <c r="EL138" s="2" t="s">
        <v>27</v>
      </c>
      <c r="EM138" s="2" t="s">
        <v>28</v>
      </c>
      <c r="EN138" s="2"/>
      <c r="EO138" s="2" t="s">
        <v>3</v>
      </c>
      <c r="EP138" s="2"/>
      <c r="EQ138" s="2">
        <v>131072</v>
      </c>
      <c r="ER138" s="2">
        <v>1008.5</v>
      </c>
      <c r="ES138" s="2">
        <v>0</v>
      </c>
      <c r="ET138" s="2">
        <v>994.4</v>
      </c>
      <c r="EU138" s="2">
        <v>84.39</v>
      </c>
      <c r="EV138" s="2">
        <v>14.1</v>
      </c>
      <c r="EW138" s="2">
        <v>1.38</v>
      </c>
      <c r="EX138" s="2">
        <v>0</v>
      </c>
      <c r="EY138" s="2">
        <v>0</v>
      </c>
      <c r="EZ138" s="2"/>
      <c r="FA138" s="2"/>
      <c r="FB138" s="2"/>
      <c r="FC138" s="2"/>
      <c r="FD138" s="2"/>
      <c r="FE138" s="2"/>
      <c r="FF138" s="2"/>
      <c r="FG138" s="2"/>
      <c r="FH138" s="2"/>
      <c r="FI138" s="2"/>
      <c r="FJ138" s="2"/>
      <c r="FK138" s="2"/>
      <c r="FL138" s="2"/>
      <c r="FM138" s="2"/>
      <c r="FN138" s="2"/>
      <c r="FO138" s="2"/>
      <c r="FP138" s="2"/>
      <c r="FQ138" s="2">
        <v>0</v>
      </c>
      <c r="FR138" s="2">
        <f t="shared" ref="FR138:FR147" si="152">ROUND(IF(BI138=3,GM138,0),2)</f>
        <v>0</v>
      </c>
      <c r="FS138" s="2">
        <v>0</v>
      </c>
      <c r="FT138" s="2"/>
      <c r="FU138" s="2"/>
      <c r="FV138" s="2"/>
      <c r="FW138" s="2"/>
      <c r="FX138" s="2">
        <v>98</v>
      </c>
      <c r="FY138" s="2">
        <v>77</v>
      </c>
      <c r="FZ138" s="2"/>
      <c r="GA138" s="2" t="s">
        <v>3</v>
      </c>
      <c r="GB138" s="2"/>
      <c r="GC138" s="2"/>
      <c r="GD138" s="2">
        <v>0</v>
      </c>
      <c r="GE138" s="2"/>
      <c r="GF138" s="2">
        <v>1546439225</v>
      </c>
      <c r="GG138" s="2">
        <v>2</v>
      </c>
      <c r="GH138" s="2">
        <v>1</v>
      </c>
      <c r="GI138" s="2">
        <v>-2</v>
      </c>
      <c r="GJ138" s="2">
        <v>0</v>
      </c>
      <c r="GK138" s="2">
        <f>ROUND(R138*(R12)/100,2)</f>
        <v>41.06</v>
      </c>
      <c r="GL138" s="2">
        <f t="shared" ref="GL138:GL147" si="153">ROUND(IF(AND(BH138=3,BI138=3,FS138&lt;&gt;0),P138,0),2)</f>
        <v>0</v>
      </c>
      <c r="GM138" s="2">
        <f t="shared" ref="GM138:GM147" si="154">ROUND(O138+X138+Y138+GK138,2)+GX138</f>
        <v>328.25</v>
      </c>
      <c r="GN138" s="2">
        <f t="shared" ref="GN138:GN147" si="155">IF(OR(BI138=0,BI138=1),GM138-GX138,0)</f>
        <v>328.25</v>
      </c>
      <c r="GO138" s="2">
        <f t="shared" ref="GO138:GO147" si="156">IF(BI138=2,GM138-GX138,0)</f>
        <v>0</v>
      </c>
      <c r="GP138" s="2">
        <f t="shared" ref="GP138:GP147" si="157">IF(BI138=4,GM138-GX138,0)</f>
        <v>0</v>
      </c>
      <c r="GQ138" s="2"/>
      <c r="GR138" s="2">
        <v>0</v>
      </c>
      <c r="GS138" s="2">
        <v>3</v>
      </c>
      <c r="GT138" s="2">
        <v>0</v>
      </c>
      <c r="GU138" s="2" t="s">
        <v>3</v>
      </c>
      <c r="GV138" s="2">
        <f t="shared" ref="GV138:GV147" si="158">ROUND((GT138),6)</f>
        <v>0</v>
      </c>
      <c r="GW138" s="2">
        <v>1</v>
      </c>
      <c r="GX138" s="2">
        <f t="shared" ref="GX138:GX147" si="159">ROUND(HC138*I138,2)</f>
        <v>0</v>
      </c>
      <c r="GY138" s="2"/>
      <c r="GZ138" s="2"/>
      <c r="HA138" s="2">
        <v>0</v>
      </c>
      <c r="HB138" s="2">
        <v>0</v>
      </c>
      <c r="HC138" s="2">
        <f t="shared" ref="HC138:HC147" si="160">GV138*GW138</f>
        <v>0</v>
      </c>
      <c r="HD138" s="2"/>
      <c r="HE138" s="2" t="s">
        <v>3</v>
      </c>
      <c r="HF138" s="2" t="s">
        <v>3</v>
      </c>
      <c r="HG138" s="2"/>
      <c r="HH138" s="2"/>
      <c r="HI138" s="2"/>
      <c r="HJ138" s="2"/>
      <c r="HK138" s="2"/>
      <c r="HL138" s="2"/>
      <c r="HM138" s="2" t="s">
        <v>3</v>
      </c>
      <c r="HN138" s="2" t="s">
        <v>3</v>
      </c>
      <c r="HO138" s="2" t="s">
        <v>3</v>
      </c>
      <c r="HP138" s="2" t="s">
        <v>3</v>
      </c>
      <c r="HQ138" s="2" t="s">
        <v>3</v>
      </c>
      <c r="HR138" s="2"/>
      <c r="HS138" s="2"/>
      <c r="HT138" s="2"/>
      <c r="HU138" s="2"/>
      <c r="HV138" s="2"/>
      <c r="HW138" s="2"/>
      <c r="HX138" s="2"/>
      <c r="HY138" s="2"/>
      <c r="HZ138" s="2"/>
      <c r="IA138" s="2"/>
      <c r="IB138" s="2"/>
      <c r="IC138" s="2"/>
      <c r="ID138" s="2"/>
      <c r="IE138" s="2"/>
      <c r="IF138" s="2"/>
      <c r="IG138" s="2"/>
      <c r="IH138" s="2"/>
      <c r="II138" s="2"/>
      <c r="IJ138" s="2"/>
      <c r="IK138" s="2">
        <v>0</v>
      </c>
      <c r="IL138" s="2"/>
      <c r="IM138" s="2"/>
      <c r="IN138" s="2"/>
      <c r="IO138" s="2"/>
      <c r="IP138" s="2"/>
      <c r="IQ138" s="2"/>
      <c r="IR138" s="2"/>
      <c r="IS138" s="2"/>
      <c r="IT138" s="2"/>
      <c r="IU138" s="2"/>
    </row>
    <row r="139" spans="1:255" x14ac:dyDescent="0.2">
      <c r="A139">
        <v>17</v>
      </c>
      <c r="B139">
        <v>1</v>
      </c>
      <c r="E139" t="s">
        <v>168</v>
      </c>
      <c r="F139" t="s">
        <v>21</v>
      </c>
      <c r="G139" t="s">
        <v>22</v>
      </c>
      <c r="H139" t="s">
        <v>23</v>
      </c>
      <c r="I139">
        <f>ROUND(ROUND(25.27/100,4),9)</f>
        <v>0.25269999999999998</v>
      </c>
      <c r="J139">
        <v>0</v>
      </c>
      <c r="K139">
        <f>ROUND(ROUND(25.27/100,4),9)</f>
        <v>0.25269999999999998</v>
      </c>
      <c r="O139">
        <f t="shared" si="123"/>
        <v>3104.56</v>
      </c>
      <c r="P139">
        <f t="shared" si="124"/>
        <v>0</v>
      </c>
      <c r="Q139">
        <f t="shared" si="125"/>
        <v>2990.76</v>
      </c>
      <c r="R139">
        <f t="shared" si="126"/>
        <v>681.04</v>
      </c>
      <c r="S139">
        <f t="shared" si="127"/>
        <v>113.8</v>
      </c>
      <c r="T139">
        <f t="shared" si="128"/>
        <v>0</v>
      </c>
      <c r="U139">
        <f t="shared" si="129"/>
        <v>0.38359859999999996</v>
      </c>
      <c r="V139">
        <f t="shared" si="130"/>
        <v>0</v>
      </c>
      <c r="W139">
        <f t="shared" si="131"/>
        <v>0</v>
      </c>
      <c r="X139">
        <f t="shared" si="132"/>
        <v>106.97</v>
      </c>
      <c r="Y139">
        <f t="shared" si="133"/>
        <v>58.04</v>
      </c>
      <c r="AA139">
        <v>50500738</v>
      </c>
      <c r="AB139">
        <f t="shared" si="134"/>
        <v>1109.3499999999999</v>
      </c>
      <c r="AC139">
        <f t="shared" si="135"/>
        <v>0</v>
      </c>
      <c r="AD139">
        <f t="shared" si="136"/>
        <v>1093.8399999999999</v>
      </c>
      <c r="AE139">
        <f t="shared" si="137"/>
        <v>92.828999999999994</v>
      </c>
      <c r="AF139">
        <f t="shared" si="138"/>
        <v>15.51</v>
      </c>
      <c r="AG139">
        <f t="shared" si="139"/>
        <v>0</v>
      </c>
      <c r="AH139">
        <f t="shared" si="140"/>
        <v>1.518</v>
      </c>
      <c r="AI139">
        <f t="shared" si="141"/>
        <v>0</v>
      </c>
      <c r="AJ139">
        <f t="shared" si="142"/>
        <v>0</v>
      </c>
      <c r="AK139">
        <v>1008.5</v>
      </c>
      <c r="AL139">
        <v>0</v>
      </c>
      <c r="AM139">
        <v>994.4</v>
      </c>
      <c r="AN139">
        <v>84.39</v>
      </c>
      <c r="AO139">
        <v>14.1</v>
      </c>
      <c r="AP139">
        <v>0</v>
      </c>
      <c r="AQ139">
        <v>1.38</v>
      </c>
      <c r="AR139">
        <v>0</v>
      </c>
      <c r="AS139">
        <v>0</v>
      </c>
      <c r="AT139">
        <v>94</v>
      </c>
      <c r="AU139">
        <v>51</v>
      </c>
      <c r="AV139">
        <v>1</v>
      </c>
      <c r="AW139">
        <v>1</v>
      </c>
      <c r="AZ139">
        <v>1</v>
      </c>
      <c r="BA139">
        <v>29.03</v>
      </c>
      <c r="BB139">
        <v>10.82</v>
      </c>
      <c r="BC139">
        <v>1</v>
      </c>
      <c r="BD139" t="s">
        <v>3</v>
      </c>
      <c r="BE139" t="s">
        <v>3</v>
      </c>
      <c r="BF139" t="s">
        <v>3</v>
      </c>
      <c r="BG139" t="s">
        <v>3</v>
      </c>
      <c r="BH139">
        <v>0</v>
      </c>
      <c r="BI139">
        <v>1</v>
      </c>
      <c r="BJ139" t="s">
        <v>24</v>
      </c>
      <c r="BM139">
        <v>2</v>
      </c>
      <c r="BN139">
        <v>0</v>
      </c>
      <c r="BO139" t="s">
        <v>21</v>
      </c>
      <c r="BP139">
        <v>1</v>
      </c>
      <c r="BQ139">
        <v>30</v>
      </c>
      <c r="BR139">
        <v>0</v>
      </c>
      <c r="BS139">
        <v>29.03</v>
      </c>
      <c r="BT139">
        <v>1</v>
      </c>
      <c r="BU139">
        <v>1</v>
      </c>
      <c r="BV139">
        <v>1</v>
      </c>
      <c r="BW139">
        <v>1</v>
      </c>
      <c r="BX139">
        <v>1</v>
      </c>
      <c r="BY139" t="s">
        <v>3</v>
      </c>
      <c r="BZ139">
        <v>94</v>
      </c>
      <c r="CA139">
        <v>51</v>
      </c>
      <c r="CB139" t="s">
        <v>3</v>
      </c>
      <c r="CE139">
        <v>30</v>
      </c>
      <c r="CF139">
        <v>0</v>
      </c>
      <c r="CG139">
        <v>0</v>
      </c>
      <c r="CM139">
        <v>0</v>
      </c>
      <c r="CN139" t="s">
        <v>3</v>
      </c>
      <c r="CO139">
        <v>0</v>
      </c>
      <c r="CP139">
        <f t="shared" si="143"/>
        <v>3104.5600000000004</v>
      </c>
      <c r="CQ139">
        <f t="shared" si="144"/>
        <v>0</v>
      </c>
      <c r="CR139">
        <f t="shared" si="145"/>
        <v>11835.35</v>
      </c>
      <c r="CS139">
        <f t="shared" si="146"/>
        <v>2694.85</v>
      </c>
      <c r="CT139">
        <f t="shared" si="147"/>
        <v>450.26</v>
      </c>
      <c r="CU139">
        <f t="shared" si="148"/>
        <v>0</v>
      </c>
      <c r="CV139">
        <f t="shared" si="149"/>
        <v>1.518</v>
      </c>
      <c r="CW139">
        <f t="shared" si="150"/>
        <v>0</v>
      </c>
      <c r="CX139">
        <f t="shared" si="151"/>
        <v>0</v>
      </c>
      <c r="CY139">
        <f>S139*(BZ139/100)</f>
        <v>106.97199999999999</v>
      </c>
      <c r="CZ139">
        <f>S139*(CA139/100)</f>
        <v>58.037999999999997</v>
      </c>
      <c r="DC139" t="s">
        <v>3</v>
      </c>
      <c r="DD139" t="s">
        <v>3</v>
      </c>
      <c r="DE139" t="s">
        <v>25</v>
      </c>
      <c r="DF139" t="s">
        <v>25</v>
      </c>
      <c r="DG139" t="s">
        <v>25</v>
      </c>
      <c r="DH139" t="s">
        <v>3</v>
      </c>
      <c r="DI139" t="s">
        <v>25</v>
      </c>
      <c r="DJ139" t="s">
        <v>25</v>
      </c>
      <c r="DK139" t="s">
        <v>3</v>
      </c>
      <c r="DL139" t="s">
        <v>3</v>
      </c>
      <c r="DM139" t="s">
        <v>3</v>
      </c>
      <c r="DN139">
        <v>98</v>
      </c>
      <c r="DO139">
        <v>77</v>
      </c>
      <c r="DP139">
        <v>1</v>
      </c>
      <c r="DQ139">
        <v>1</v>
      </c>
      <c r="DU139">
        <v>1013</v>
      </c>
      <c r="DV139" t="s">
        <v>23</v>
      </c>
      <c r="DW139" t="s">
        <v>23</v>
      </c>
      <c r="DX139">
        <v>1</v>
      </c>
      <c r="DZ139" t="s">
        <v>3</v>
      </c>
      <c r="EA139" t="s">
        <v>3</v>
      </c>
      <c r="EB139" t="s">
        <v>3</v>
      </c>
      <c r="EC139" t="s">
        <v>3</v>
      </c>
      <c r="EE139">
        <v>50457257</v>
      </c>
      <c r="EF139">
        <v>30</v>
      </c>
      <c r="EG139" t="s">
        <v>26</v>
      </c>
      <c r="EH139">
        <v>0</v>
      </c>
      <c r="EI139" t="s">
        <v>3</v>
      </c>
      <c r="EJ139">
        <v>1</v>
      </c>
      <c r="EK139">
        <v>2</v>
      </c>
      <c r="EL139" t="s">
        <v>27</v>
      </c>
      <c r="EM139" t="s">
        <v>28</v>
      </c>
      <c r="EO139" t="s">
        <v>3</v>
      </c>
      <c r="EQ139">
        <v>131072</v>
      </c>
      <c r="ER139">
        <v>1008.5</v>
      </c>
      <c r="ES139">
        <v>0</v>
      </c>
      <c r="ET139">
        <v>994.4</v>
      </c>
      <c r="EU139">
        <v>84.39</v>
      </c>
      <c r="EV139">
        <v>14.1</v>
      </c>
      <c r="EW139">
        <v>1.38</v>
      </c>
      <c r="EX139">
        <v>0</v>
      </c>
      <c r="EY139">
        <v>0</v>
      </c>
      <c r="FQ139">
        <v>0</v>
      </c>
      <c r="FR139">
        <f t="shared" si="152"/>
        <v>0</v>
      </c>
      <c r="FS139">
        <v>0</v>
      </c>
      <c r="FX139">
        <v>98</v>
      </c>
      <c r="FY139">
        <v>77</v>
      </c>
      <c r="GA139" t="s">
        <v>3</v>
      </c>
      <c r="GD139">
        <v>0</v>
      </c>
      <c r="GF139">
        <v>1546439225</v>
      </c>
      <c r="GG139">
        <v>2</v>
      </c>
      <c r="GH139">
        <v>1</v>
      </c>
      <c r="GI139">
        <v>2</v>
      </c>
      <c r="GJ139">
        <v>0</v>
      </c>
      <c r="GK139">
        <f>ROUND(R139*(S12)/100,2)</f>
        <v>1089.6600000000001</v>
      </c>
      <c r="GL139">
        <f t="shared" si="153"/>
        <v>0</v>
      </c>
      <c r="GM139">
        <f t="shared" si="154"/>
        <v>4359.2299999999996</v>
      </c>
      <c r="GN139">
        <f t="shared" si="155"/>
        <v>4359.2299999999996</v>
      </c>
      <c r="GO139">
        <f t="shared" si="156"/>
        <v>0</v>
      </c>
      <c r="GP139">
        <f t="shared" si="157"/>
        <v>0</v>
      </c>
      <c r="GR139">
        <v>0</v>
      </c>
      <c r="GS139">
        <v>3</v>
      </c>
      <c r="GT139">
        <v>0</v>
      </c>
      <c r="GU139" t="s">
        <v>3</v>
      </c>
      <c r="GV139">
        <f t="shared" si="158"/>
        <v>0</v>
      </c>
      <c r="GW139">
        <v>1</v>
      </c>
      <c r="GX139">
        <f t="shared" si="159"/>
        <v>0</v>
      </c>
      <c r="HA139">
        <v>0</v>
      </c>
      <c r="HB139">
        <v>0</v>
      </c>
      <c r="HC139">
        <f t="shared" si="160"/>
        <v>0</v>
      </c>
      <c r="HE139" t="s">
        <v>3</v>
      </c>
      <c r="HF139" t="s">
        <v>3</v>
      </c>
      <c r="HM139" t="s">
        <v>3</v>
      </c>
      <c r="HN139" t="s">
        <v>3</v>
      </c>
      <c r="HO139" t="s">
        <v>3</v>
      </c>
      <c r="HP139" t="s">
        <v>3</v>
      </c>
      <c r="HQ139" t="s">
        <v>3</v>
      </c>
      <c r="IK139">
        <v>0</v>
      </c>
    </row>
    <row r="140" spans="1:255" x14ac:dyDescent="0.2">
      <c r="A140" s="2">
        <v>17</v>
      </c>
      <c r="B140" s="2">
        <v>1</v>
      </c>
      <c r="C140" s="2"/>
      <c r="D140" s="2"/>
      <c r="E140" s="2" t="s">
        <v>169</v>
      </c>
      <c r="F140" s="2" t="s">
        <v>170</v>
      </c>
      <c r="G140" s="2" t="s">
        <v>171</v>
      </c>
      <c r="H140" s="2" t="s">
        <v>23</v>
      </c>
      <c r="I140" s="2">
        <f>ROUND(ROUND(45/100,4),9)</f>
        <v>0.45</v>
      </c>
      <c r="J140" s="2">
        <v>0</v>
      </c>
      <c r="K140" s="2">
        <f>ROUND(ROUND(45/100,4),9)</f>
        <v>0.45</v>
      </c>
      <c r="L140" s="2"/>
      <c r="M140" s="2"/>
      <c r="N140" s="2"/>
      <c r="O140" s="2">
        <f t="shared" si="123"/>
        <v>329.8</v>
      </c>
      <c r="P140" s="2">
        <f t="shared" si="124"/>
        <v>0</v>
      </c>
      <c r="Q140" s="2">
        <f t="shared" si="125"/>
        <v>323.68</v>
      </c>
      <c r="R140" s="2">
        <f t="shared" si="126"/>
        <v>26.36</v>
      </c>
      <c r="S140" s="2">
        <f t="shared" si="127"/>
        <v>6.12</v>
      </c>
      <c r="T140" s="2">
        <f t="shared" si="128"/>
        <v>0</v>
      </c>
      <c r="U140" s="2">
        <f t="shared" si="129"/>
        <v>0.59894999999999998</v>
      </c>
      <c r="V140" s="2">
        <f t="shared" si="130"/>
        <v>0</v>
      </c>
      <c r="W140" s="2">
        <f t="shared" si="131"/>
        <v>0</v>
      </c>
      <c r="X140" s="2">
        <f t="shared" si="132"/>
        <v>6</v>
      </c>
      <c r="Y140" s="2">
        <f t="shared" si="133"/>
        <v>4.71</v>
      </c>
      <c r="Z140" s="2"/>
      <c r="AA140" s="2">
        <v>50500741</v>
      </c>
      <c r="AB140" s="2">
        <f t="shared" si="134"/>
        <v>732.89700000000005</v>
      </c>
      <c r="AC140" s="2">
        <f t="shared" si="135"/>
        <v>0</v>
      </c>
      <c r="AD140" s="2">
        <f t="shared" si="136"/>
        <v>719.29</v>
      </c>
      <c r="AE140" s="2">
        <f t="shared" si="137"/>
        <v>58.585999999999999</v>
      </c>
      <c r="AF140" s="2">
        <f t="shared" si="138"/>
        <v>13.606999999999999</v>
      </c>
      <c r="AG140" s="2">
        <f t="shared" si="139"/>
        <v>0</v>
      </c>
      <c r="AH140" s="2">
        <f t="shared" si="140"/>
        <v>1.331</v>
      </c>
      <c r="AI140" s="2">
        <f t="shared" si="141"/>
        <v>0</v>
      </c>
      <c r="AJ140" s="2">
        <f t="shared" si="142"/>
        <v>0</v>
      </c>
      <c r="AK140" s="2">
        <v>666.27</v>
      </c>
      <c r="AL140" s="2">
        <v>0</v>
      </c>
      <c r="AM140" s="2">
        <v>653.9</v>
      </c>
      <c r="AN140" s="2">
        <v>53.26</v>
      </c>
      <c r="AO140" s="2">
        <v>12.37</v>
      </c>
      <c r="AP140" s="2">
        <v>0</v>
      </c>
      <c r="AQ140" s="2">
        <v>1.21</v>
      </c>
      <c r="AR140" s="2">
        <v>0</v>
      </c>
      <c r="AS140" s="2">
        <v>0</v>
      </c>
      <c r="AT140" s="2">
        <v>98</v>
      </c>
      <c r="AU140" s="2">
        <v>77</v>
      </c>
      <c r="AV140" s="2">
        <v>1</v>
      </c>
      <c r="AW140" s="2">
        <v>1</v>
      </c>
      <c r="AX140" s="2"/>
      <c r="AY140" s="2"/>
      <c r="AZ140" s="2">
        <v>1</v>
      </c>
      <c r="BA140" s="2">
        <v>1</v>
      </c>
      <c r="BB140" s="2">
        <v>1</v>
      </c>
      <c r="BC140" s="2">
        <v>1</v>
      </c>
      <c r="BD140" s="2" t="s">
        <v>3</v>
      </c>
      <c r="BE140" s="2" t="s">
        <v>3</v>
      </c>
      <c r="BF140" s="2" t="s">
        <v>3</v>
      </c>
      <c r="BG140" s="2" t="s">
        <v>3</v>
      </c>
      <c r="BH140" s="2">
        <v>0</v>
      </c>
      <c r="BI140" s="2">
        <v>1</v>
      </c>
      <c r="BJ140" s="2" t="s">
        <v>172</v>
      </c>
      <c r="BK140" s="2"/>
      <c r="BL140" s="2"/>
      <c r="BM140" s="2">
        <v>2</v>
      </c>
      <c r="BN140" s="2">
        <v>0</v>
      </c>
      <c r="BO140" s="2" t="s">
        <v>3</v>
      </c>
      <c r="BP140" s="2">
        <v>0</v>
      </c>
      <c r="BQ140" s="2">
        <v>30</v>
      </c>
      <c r="BR140" s="2">
        <v>0</v>
      </c>
      <c r="BS140" s="2">
        <v>1</v>
      </c>
      <c r="BT140" s="2">
        <v>1</v>
      </c>
      <c r="BU140" s="2">
        <v>1</v>
      </c>
      <c r="BV140" s="2">
        <v>1</v>
      </c>
      <c r="BW140" s="2">
        <v>1</v>
      </c>
      <c r="BX140" s="2">
        <v>1</v>
      </c>
      <c r="BY140" s="2" t="s">
        <v>3</v>
      </c>
      <c r="BZ140" s="2">
        <v>98</v>
      </c>
      <c r="CA140" s="2">
        <v>77</v>
      </c>
      <c r="CB140" s="2" t="s">
        <v>3</v>
      </c>
      <c r="CC140" s="2"/>
      <c r="CD140" s="2"/>
      <c r="CE140" s="2">
        <v>30</v>
      </c>
      <c r="CF140" s="2">
        <v>0</v>
      </c>
      <c r="CG140" s="2">
        <v>0</v>
      </c>
      <c r="CH140" s="2"/>
      <c r="CI140" s="2"/>
      <c r="CJ140" s="2"/>
      <c r="CK140" s="2"/>
      <c r="CL140" s="2"/>
      <c r="CM140" s="2">
        <v>0</v>
      </c>
      <c r="CN140" s="2" t="s">
        <v>3</v>
      </c>
      <c r="CO140" s="2">
        <v>0</v>
      </c>
      <c r="CP140" s="2">
        <f t="shared" si="143"/>
        <v>329.8</v>
      </c>
      <c r="CQ140" s="2">
        <f t="shared" si="144"/>
        <v>0</v>
      </c>
      <c r="CR140" s="2">
        <f t="shared" si="145"/>
        <v>719.29</v>
      </c>
      <c r="CS140" s="2">
        <f t="shared" si="146"/>
        <v>58.59</v>
      </c>
      <c r="CT140" s="2">
        <f t="shared" si="147"/>
        <v>13.61</v>
      </c>
      <c r="CU140" s="2">
        <f t="shared" si="148"/>
        <v>0</v>
      </c>
      <c r="CV140" s="2">
        <f t="shared" si="149"/>
        <v>1.331</v>
      </c>
      <c r="CW140" s="2">
        <f t="shared" si="150"/>
        <v>0</v>
      </c>
      <c r="CX140" s="2">
        <f t="shared" si="151"/>
        <v>0</v>
      </c>
      <c r="CY140" s="2">
        <f>((S140*BZ140)/100)</f>
        <v>5.9976000000000003</v>
      </c>
      <c r="CZ140" s="2">
        <f>((S140*CA140)/100)</f>
        <v>4.7123999999999997</v>
      </c>
      <c r="DA140" s="2"/>
      <c r="DB140" s="2"/>
      <c r="DC140" s="2" t="s">
        <v>3</v>
      </c>
      <c r="DD140" s="2" t="s">
        <v>3</v>
      </c>
      <c r="DE140" s="2" t="s">
        <v>25</v>
      </c>
      <c r="DF140" s="2" t="s">
        <v>25</v>
      </c>
      <c r="DG140" s="2" t="s">
        <v>25</v>
      </c>
      <c r="DH140" s="2" t="s">
        <v>3</v>
      </c>
      <c r="DI140" s="2" t="s">
        <v>25</v>
      </c>
      <c r="DJ140" s="2" t="s">
        <v>25</v>
      </c>
      <c r="DK140" s="2" t="s">
        <v>3</v>
      </c>
      <c r="DL140" s="2" t="s">
        <v>3</v>
      </c>
      <c r="DM140" s="2" t="s">
        <v>3</v>
      </c>
      <c r="DN140" s="2">
        <v>0</v>
      </c>
      <c r="DO140" s="2">
        <v>0</v>
      </c>
      <c r="DP140" s="2">
        <v>1</v>
      </c>
      <c r="DQ140" s="2">
        <v>1</v>
      </c>
      <c r="DR140" s="2"/>
      <c r="DS140" s="2"/>
      <c r="DT140" s="2"/>
      <c r="DU140" s="2">
        <v>1013</v>
      </c>
      <c r="DV140" s="2" t="s">
        <v>23</v>
      </c>
      <c r="DW140" s="2" t="s">
        <v>23</v>
      </c>
      <c r="DX140" s="2">
        <v>1</v>
      </c>
      <c r="DY140" s="2"/>
      <c r="DZ140" s="2" t="s">
        <v>3</v>
      </c>
      <c r="EA140" s="2" t="s">
        <v>3</v>
      </c>
      <c r="EB140" s="2" t="s">
        <v>3</v>
      </c>
      <c r="EC140" s="2" t="s">
        <v>3</v>
      </c>
      <c r="ED140" s="2"/>
      <c r="EE140" s="2">
        <v>50457257</v>
      </c>
      <c r="EF140" s="2">
        <v>30</v>
      </c>
      <c r="EG140" s="2" t="s">
        <v>26</v>
      </c>
      <c r="EH140" s="2">
        <v>0</v>
      </c>
      <c r="EI140" s="2" t="s">
        <v>3</v>
      </c>
      <c r="EJ140" s="2">
        <v>1</v>
      </c>
      <c r="EK140" s="2">
        <v>2</v>
      </c>
      <c r="EL140" s="2" t="s">
        <v>27</v>
      </c>
      <c r="EM140" s="2" t="s">
        <v>28</v>
      </c>
      <c r="EN140" s="2"/>
      <c r="EO140" s="2" t="s">
        <v>3</v>
      </c>
      <c r="EP140" s="2"/>
      <c r="EQ140" s="2">
        <v>131072</v>
      </c>
      <c r="ER140" s="2">
        <v>666.27</v>
      </c>
      <c r="ES140" s="2">
        <v>0</v>
      </c>
      <c r="ET140" s="2">
        <v>653.9</v>
      </c>
      <c r="EU140" s="2">
        <v>53.26</v>
      </c>
      <c r="EV140" s="2">
        <v>12.37</v>
      </c>
      <c r="EW140" s="2">
        <v>1.21</v>
      </c>
      <c r="EX140" s="2">
        <v>0</v>
      </c>
      <c r="EY140" s="2">
        <v>0</v>
      </c>
      <c r="EZ140" s="2"/>
      <c r="FA140" s="2"/>
      <c r="FB140" s="2"/>
      <c r="FC140" s="2"/>
      <c r="FD140" s="2"/>
      <c r="FE140" s="2"/>
      <c r="FF140" s="2"/>
      <c r="FG140" s="2"/>
      <c r="FH140" s="2"/>
      <c r="FI140" s="2"/>
      <c r="FJ140" s="2"/>
      <c r="FK140" s="2"/>
      <c r="FL140" s="2"/>
      <c r="FM140" s="2"/>
      <c r="FN140" s="2"/>
      <c r="FO140" s="2"/>
      <c r="FP140" s="2"/>
      <c r="FQ140" s="2">
        <v>0</v>
      </c>
      <c r="FR140" s="2">
        <f t="shared" si="152"/>
        <v>0</v>
      </c>
      <c r="FS140" s="2">
        <v>0</v>
      </c>
      <c r="FT140" s="2"/>
      <c r="FU140" s="2"/>
      <c r="FV140" s="2"/>
      <c r="FW140" s="2"/>
      <c r="FX140" s="2">
        <v>98</v>
      </c>
      <c r="FY140" s="2">
        <v>77</v>
      </c>
      <c r="FZ140" s="2"/>
      <c r="GA140" s="2" t="s">
        <v>3</v>
      </c>
      <c r="GB140" s="2"/>
      <c r="GC140" s="2"/>
      <c r="GD140" s="2">
        <v>0</v>
      </c>
      <c r="GE140" s="2"/>
      <c r="GF140" s="2">
        <v>1944375393</v>
      </c>
      <c r="GG140" s="2">
        <v>2</v>
      </c>
      <c r="GH140" s="2">
        <v>1</v>
      </c>
      <c r="GI140" s="2">
        <v>-2</v>
      </c>
      <c r="GJ140" s="2">
        <v>0</v>
      </c>
      <c r="GK140" s="2">
        <f>ROUND(R140*(R12)/100,2)</f>
        <v>46.13</v>
      </c>
      <c r="GL140" s="2">
        <f t="shared" si="153"/>
        <v>0</v>
      </c>
      <c r="GM140" s="2">
        <f t="shared" si="154"/>
        <v>386.64</v>
      </c>
      <c r="GN140" s="2">
        <f t="shared" si="155"/>
        <v>386.64</v>
      </c>
      <c r="GO140" s="2">
        <f t="shared" si="156"/>
        <v>0</v>
      </c>
      <c r="GP140" s="2">
        <f t="shared" si="157"/>
        <v>0</v>
      </c>
      <c r="GQ140" s="2"/>
      <c r="GR140" s="2">
        <v>0</v>
      </c>
      <c r="GS140" s="2">
        <v>3</v>
      </c>
      <c r="GT140" s="2">
        <v>0</v>
      </c>
      <c r="GU140" s="2" t="s">
        <v>3</v>
      </c>
      <c r="GV140" s="2">
        <f t="shared" si="158"/>
        <v>0</v>
      </c>
      <c r="GW140" s="2">
        <v>1</v>
      </c>
      <c r="GX140" s="2">
        <f t="shared" si="159"/>
        <v>0</v>
      </c>
      <c r="GY140" s="2"/>
      <c r="GZ140" s="2"/>
      <c r="HA140" s="2">
        <v>0</v>
      </c>
      <c r="HB140" s="2">
        <v>0</v>
      </c>
      <c r="HC140" s="2">
        <f t="shared" si="160"/>
        <v>0</v>
      </c>
      <c r="HD140" s="2"/>
      <c r="HE140" s="2" t="s">
        <v>3</v>
      </c>
      <c r="HF140" s="2" t="s">
        <v>3</v>
      </c>
      <c r="HG140" s="2"/>
      <c r="HH140" s="2"/>
      <c r="HI140" s="2"/>
      <c r="HJ140" s="2"/>
      <c r="HK140" s="2"/>
      <c r="HL140" s="2"/>
      <c r="HM140" s="2" t="s">
        <v>3</v>
      </c>
      <c r="HN140" s="2" t="s">
        <v>3</v>
      </c>
      <c r="HO140" s="2" t="s">
        <v>3</v>
      </c>
      <c r="HP140" s="2" t="s">
        <v>3</v>
      </c>
      <c r="HQ140" s="2" t="s">
        <v>3</v>
      </c>
      <c r="HR140" s="2"/>
      <c r="HS140" s="2"/>
      <c r="HT140" s="2"/>
      <c r="HU140" s="2"/>
      <c r="HV140" s="2"/>
      <c r="HW140" s="2"/>
      <c r="HX140" s="2"/>
      <c r="HY140" s="2"/>
      <c r="HZ140" s="2"/>
      <c r="IA140" s="2"/>
      <c r="IB140" s="2"/>
      <c r="IC140" s="2"/>
      <c r="ID140" s="2"/>
      <c r="IE140" s="2"/>
      <c r="IF140" s="2"/>
      <c r="IG140" s="2"/>
      <c r="IH140" s="2"/>
      <c r="II140" s="2"/>
      <c r="IJ140" s="2"/>
      <c r="IK140" s="2">
        <v>0</v>
      </c>
      <c r="IL140" s="2"/>
      <c r="IM140" s="2"/>
      <c r="IN140" s="2"/>
      <c r="IO140" s="2"/>
      <c r="IP140" s="2"/>
      <c r="IQ140" s="2"/>
      <c r="IR140" s="2"/>
      <c r="IS140" s="2"/>
      <c r="IT140" s="2"/>
      <c r="IU140" s="2"/>
    </row>
    <row r="141" spans="1:255" x14ac:dyDescent="0.2">
      <c r="A141">
        <v>17</v>
      </c>
      <c r="B141">
        <v>1</v>
      </c>
      <c r="E141" t="s">
        <v>169</v>
      </c>
      <c r="F141" t="s">
        <v>170</v>
      </c>
      <c r="G141" t="s">
        <v>171</v>
      </c>
      <c r="H141" t="s">
        <v>23</v>
      </c>
      <c r="I141">
        <f>ROUND(ROUND(45/100,4),9)</f>
        <v>0.45</v>
      </c>
      <c r="J141">
        <v>0</v>
      </c>
      <c r="K141">
        <f>ROUND(ROUND(45/100,4),9)</f>
        <v>0.45</v>
      </c>
      <c r="O141">
        <f t="shared" si="123"/>
        <v>3673.4</v>
      </c>
      <c r="P141">
        <f t="shared" si="124"/>
        <v>0</v>
      </c>
      <c r="Q141">
        <f t="shared" si="125"/>
        <v>3495.74</v>
      </c>
      <c r="R141">
        <f t="shared" si="126"/>
        <v>765.23</v>
      </c>
      <c r="S141">
        <f t="shared" si="127"/>
        <v>177.66</v>
      </c>
      <c r="T141">
        <f t="shared" si="128"/>
        <v>0</v>
      </c>
      <c r="U141">
        <f t="shared" si="129"/>
        <v>0.59894999999999998</v>
      </c>
      <c r="V141">
        <f t="shared" si="130"/>
        <v>0</v>
      </c>
      <c r="W141">
        <f t="shared" si="131"/>
        <v>0</v>
      </c>
      <c r="X141">
        <f t="shared" si="132"/>
        <v>167</v>
      </c>
      <c r="Y141">
        <f t="shared" si="133"/>
        <v>90.61</v>
      </c>
      <c r="AA141">
        <v>50500738</v>
      </c>
      <c r="AB141">
        <f t="shared" si="134"/>
        <v>732.89700000000005</v>
      </c>
      <c r="AC141">
        <f t="shared" si="135"/>
        <v>0</v>
      </c>
      <c r="AD141">
        <f t="shared" si="136"/>
        <v>719.29</v>
      </c>
      <c r="AE141">
        <f t="shared" si="137"/>
        <v>58.585999999999999</v>
      </c>
      <c r="AF141">
        <f t="shared" si="138"/>
        <v>13.606999999999999</v>
      </c>
      <c r="AG141">
        <f t="shared" si="139"/>
        <v>0</v>
      </c>
      <c r="AH141">
        <f t="shared" si="140"/>
        <v>1.331</v>
      </c>
      <c r="AI141">
        <f t="shared" si="141"/>
        <v>0</v>
      </c>
      <c r="AJ141">
        <f t="shared" si="142"/>
        <v>0</v>
      </c>
      <c r="AK141">
        <v>666.27</v>
      </c>
      <c r="AL141">
        <v>0</v>
      </c>
      <c r="AM141">
        <v>653.9</v>
      </c>
      <c r="AN141">
        <v>53.26</v>
      </c>
      <c r="AO141">
        <v>12.37</v>
      </c>
      <c r="AP141">
        <v>0</v>
      </c>
      <c r="AQ141">
        <v>1.21</v>
      </c>
      <c r="AR141">
        <v>0</v>
      </c>
      <c r="AS141">
        <v>0</v>
      </c>
      <c r="AT141">
        <v>94</v>
      </c>
      <c r="AU141">
        <v>51</v>
      </c>
      <c r="AV141">
        <v>1</v>
      </c>
      <c r="AW141">
        <v>1</v>
      </c>
      <c r="AZ141">
        <v>1</v>
      </c>
      <c r="BA141">
        <v>29.03</v>
      </c>
      <c r="BB141">
        <v>10.8</v>
      </c>
      <c r="BC141">
        <v>1</v>
      </c>
      <c r="BD141" t="s">
        <v>3</v>
      </c>
      <c r="BE141" t="s">
        <v>3</v>
      </c>
      <c r="BF141" t="s">
        <v>3</v>
      </c>
      <c r="BG141" t="s">
        <v>3</v>
      </c>
      <c r="BH141">
        <v>0</v>
      </c>
      <c r="BI141">
        <v>1</v>
      </c>
      <c r="BJ141" t="s">
        <v>172</v>
      </c>
      <c r="BM141">
        <v>2</v>
      </c>
      <c r="BN141">
        <v>0</v>
      </c>
      <c r="BO141" t="s">
        <v>170</v>
      </c>
      <c r="BP141">
        <v>1</v>
      </c>
      <c r="BQ141">
        <v>30</v>
      </c>
      <c r="BR141">
        <v>0</v>
      </c>
      <c r="BS141">
        <v>29.03</v>
      </c>
      <c r="BT141">
        <v>1</v>
      </c>
      <c r="BU141">
        <v>1</v>
      </c>
      <c r="BV141">
        <v>1</v>
      </c>
      <c r="BW141">
        <v>1</v>
      </c>
      <c r="BX141">
        <v>1</v>
      </c>
      <c r="BY141" t="s">
        <v>3</v>
      </c>
      <c r="BZ141">
        <v>94</v>
      </c>
      <c r="CA141">
        <v>51</v>
      </c>
      <c r="CB141" t="s">
        <v>3</v>
      </c>
      <c r="CE141">
        <v>30</v>
      </c>
      <c r="CF141">
        <v>0</v>
      </c>
      <c r="CG141">
        <v>0</v>
      </c>
      <c r="CM141">
        <v>0</v>
      </c>
      <c r="CN141" t="s">
        <v>3</v>
      </c>
      <c r="CO141">
        <v>0</v>
      </c>
      <c r="CP141">
        <f t="shared" si="143"/>
        <v>3673.3999999999996</v>
      </c>
      <c r="CQ141">
        <f t="shared" si="144"/>
        <v>0</v>
      </c>
      <c r="CR141">
        <f t="shared" si="145"/>
        <v>7768.33</v>
      </c>
      <c r="CS141">
        <f t="shared" si="146"/>
        <v>1700.87</v>
      </c>
      <c r="CT141">
        <f t="shared" si="147"/>
        <v>395.1</v>
      </c>
      <c r="CU141">
        <f t="shared" si="148"/>
        <v>0</v>
      </c>
      <c r="CV141">
        <f t="shared" si="149"/>
        <v>1.331</v>
      </c>
      <c r="CW141">
        <f t="shared" si="150"/>
        <v>0</v>
      </c>
      <c r="CX141">
        <f t="shared" si="151"/>
        <v>0</v>
      </c>
      <c r="CY141">
        <f>S141*(BZ141/100)</f>
        <v>167.00039999999998</v>
      </c>
      <c r="CZ141">
        <f>S141*(CA141/100)</f>
        <v>90.6066</v>
      </c>
      <c r="DC141" t="s">
        <v>3</v>
      </c>
      <c r="DD141" t="s">
        <v>3</v>
      </c>
      <c r="DE141" t="s">
        <v>25</v>
      </c>
      <c r="DF141" t="s">
        <v>25</v>
      </c>
      <c r="DG141" t="s">
        <v>25</v>
      </c>
      <c r="DH141" t="s">
        <v>3</v>
      </c>
      <c r="DI141" t="s">
        <v>25</v>
      </c>
      <c r="DJ141" t="s">
        <v>25</v>
      </c>
      <c r="DK141" t="s">
        <v>3</v>
      </c>
      <c r="DL141" t="s">
        <v>3</v>
      </c>
      <c r="DM141" t="s">
        <v>3</v>
      </c>
      <c r="DN141">
        <v>98</v>
      </c>
      <c r="DO141">
        <v>77</v>
      </c>
      <c r="DP141">
        <v>1</v>
      </c>
      <c r="DQ141">
        <v>1</v>
      </c>
      <c r="DU141">
        <v>1013</v>
      </c>
      <c r="DV141" t="s">
        <v>23</v>
      </c>
      <c r="DW141" t="s">
        <v>23</v>
      </c>
      <c r="DX141">
        <v>1</v>
      </c>
      <c r="DZ141" t="s">
        <v>3</v>
      </c>
      <c r="EA141" t="s">
        <v>3</v>
      </c>
      <c r="EB141" t="s">
        <v>3</v>
      </c>
      <c r="EC141" t="s">
        <v>3</v>
      </c>
      <c r="EE141">
        <v>50457257</v>
      </c>
      <c r="EF141">
        <v>30</v>
      </c>
      <c r="EG141" t="s">
        <v>26</v>
      </c>
      <c r="EH141">
        <v>0</v>
      </c>
      <c r="EI141" t="s">
        <v>3</v>
      </c>
      <c r="EJ141">
        <v>1</v>
      </c>
      <c r="EK141">
        <v>2</v>
      </c>
      <c r="EL141" t="s">
        <v>27</v>
      </c>
      <c r="EM141" t="s">
        <v>28</v>
      </c>
      <c r="EO141" t="s">
        <v>3</v>
      </c>
      <c r="EQ141">
        <v>131072</v>
      </c>
      <c r="ER141">
        <v>666.27</v>
      </c>
      <c r="ES141">
        <v>0</v>
      </c>
      <c r="ET141">
        <v>653.9</v>
      </c>
      <c r="EU141">
        <v>53.26</v>
      </c>
      <c r="EV141">
        <v>12.37</v>
      </c>
      <c r="EW141">
        <v>1.21</v>
      </c>
      <c r="EX141">
        <v>0</v>
      </c>
      <c r="EY141">
        <v>0</v>
      </c>
      <c r="FQ141">
        <v>0</v>
      </c>
      <c r="FR141">
        <f t="shared" si="152"/>
        <v>0</v>
      </c>
      <c r="FS141">
        <v>0</v>
      </c>
      <c r="FX141">
        <v>98</v>
      </c>
      <c r="FY141">
        <v>77</v>
      </c>
      <c r="GA141" t="s">
        <v>3</v>
      </c>
      <c r="GD141">
        <v>0</v>
      </c>
      <c r="GF141">
        <v>1944375393</v>
      </c>
      <c r="GG141">
        <v>2</v>
      </c>
      <c r="GH141">
        <v>1</v>
      </c>
      <c r="GI141">
        <v>2</v>
      </c>
      <c r="GJ141">
        <v>0</v>
      </c>
      <c r="GK141">
        <f>ROUND(R141*(S12)/100,2)</f>
        <v>1224.3699999999999</v>
      </c>
      <c r="GL141">
        <f t="shared" si="153"/>
        <v>0</v>
      </c>
      <c r="GM141">
        <f t="shared" si="154"/>
        <v>5155.38</v>
      </c>
      <c r="GN141">
        <f t="shared" si="155"/>
        <v>5155.38</v>
      </c>
      <c r="GO141">
        <f t="shared" si="156"/>
        <v>0</v>
      </c>
      <c r="GP141">
        <f t="shared" si="157"/>
        <v>0</v>
      </c>
      <c r="GR141">
        <v>0</v>
      </c>
      <c r="GS141">
        <v>3</v>
      </c>
      <c r="GT141">
        <v>0</v>
      </c>
      <c r="GU141" t="s">
        <v>3</v>
      </c>
      <c r="GV141">
        <f t="shared" si="158"/>
        <v>0</v>
      </c>
      <c r="GW141">
        <v>1</v>
      </c>
      <c r="GX141">
        <f t="shared" si="159"/>
        <v>0</v>
      </c>
      <c r="HA141">
        <v>0</v>
      </c>
      <c r="HB141">
        <v>0</v>
      </c>
      <c r="HC141">
        <f t="shared" si="160"/>
        <v>0</v>
      </c>
      <c r="HE141" t="s">
        <v>3</v>
      </c>
      <c r="HF141" t="s">
        <v>3</v>
      </c>
      <c r="HM141" t="s">
        <v>3</v>
      </c>
      <c r="HN141" t="s">
        <v>3</v>
      </c>
      <c r="HO141" t="s">
        <v>3</v>
      </c>
      <c r="HP141" t="s">
        <v>3</v>
      </c>
      <c r="HQ141" t="s">
        <v>3</v>
      </c>
      <c r="IK141">
        <v>0</v>
      </c>
    </row>
    <row r="142" spans="1:255" x14ac:dyDescent="0.2">
      <c r="A142" s="2">
        <v>17</v>
      </c>
      <c r="B142" s="2">
        <v>1</v>
      </c>
      <c r="C142" s="2"/>
      <c r="D142" s="2"/>
      <c r="E142" s="2" t="s">
        <v>173</v>
      </c>
      <c r="F142" s="2" t="s">
        <v>174</v>
      </c>
      <c r="G142" s="2" t="s">
        <v>175</v>
      </c>
      <c r="H142" s="2" t="s">
        <v>23</v>
      </c>
      <c r="I142" s="2">
        <f>ROUND(ROUND(8/100,4),9)</f>
        <v>0.08</v>
      </c>
      <c r="J142" s="2">
        <v>0</v>
      </c>
      <c r="K142" s="2">
        <f>ROUND(ROUND(8/100,4),9)</f>
        <v>0.08</v>
      </c>
      <c r="L142" s="2"/>
      <c r="M142" s="2"/>
      <c r="N142" s="2"/>
      <c r="O142" s="2">
        <f t="shared" si="123"/>
        <v>179.75</v>
      </c>
      <c r="P142" s="2">
        <f t="shared" si="124"/>
        <v>0</v>
      </c>
      <c r="Q142" s="2">
        <f t="shared" si="125"/>
        <v>0</v>
      </c>
      <c r="R142" s="2">
        <f t="shared" si="126"/>
        <v>0</v>
      </c>
      <c r="S142" s="2">
        <f t="shared" si="127"/>
        <v>179.75</v>
      </c>
      <c r="T142" s="2">
        <f t="shared" si="128"/>
        <v>0</v>
      </c>
      <c r="U142" s="2">
        <f t="shared" si="129"/>
        <v>16.957599999999999</v>
      </c>
      <c r="V142" s="2">
        <f t="shared" si="130"/>
        <v>0</v>
      </c>
      <c r="W142" s="2">
        <f t="shared" si="131"/>
        <v>0</v>
      </c>
      <c r="X142" s="2">
        <f t="shared" si="132"/>
        <v>188.74</v>
      </c>
      <c r="Y142" s="2">
        <f t="shared" si="133"/>
        <v>138.41</v>
      </c>
      <c r="Z142" s="2"/>
      <c r="AA142" s="2">
        <v>50500741</v>
      </c>
      <c r="AB142" s="2">
        <f t="shared" si="134"/>
        <v>2246.8820000000001</v>
      </c>
      <c r="AC142" s="2">
        <f t="shared" si="135"/>
        <v>0</v>
      </c>
      <c r="AD142" s="2">
        <f t="shared" si="136"/>
        <v>0</v>
      </c>
      <c r="AE142" s="2">
        <f t="shared" si="137"/>
        <v>0</v>
      </c>
      <c r="AF142" s="2">
        <f t="shared" si="138"/>
        <v>2246.8820000000001</v>
      </c>
      <c r="AG142" s="2">
        <f t="shared" si="139"/>
        <v>0</v>
      </c>
      <c r="AH142" s="2">
        <f t="shared" si="140"/>
        <v>211.97</v>
      </c>
      <c r="AI142" s="2">
        <f t="shared" si="141"/>
        <v>0</v>
      </c>
      <c r="AJ142" s="2">
        <f t="shared" si="142"/>
        <v>0</v>
      </c>
      <c r="AK142" s="2">
        <v>2042.62</v>
      </c>
      <c r="AL142" s="2">
        <v>0</v>
      </c>
      <c r="AM142" s="2">
        <v>0</v>
      </c>
      <c r="AN142" s="2">
        <v>0</v>
      </c>
      <c r="AO142" s="2">
        <v>2042.62</v>
      </c>
      <c r="AP142" s="2">
        <v>0</v>
      </c>
      <c r="AQ142" s="2">
        <v>192.7</v>
      </c>
      <c r="AR142" s="2">
        <v>0</v>
      </c>
      <c r="AS142" s="2">
        <v>0</v>
      </c>
      <c r="AT142" s="2">
        <v>105</v>
      </c>
      <c r="AU142" s="2">
        <v>77</v>
      </c>
      <c r="AV142" s="2">
        <v>1</v>
      </c>
      <c r="AW142" s="2">
        <v>1</v>
      </c>
      <c r="AX142" s="2"/>
      <c r="AY142" s="2"/>
      <c r="AZ142" s="2">
        <v>1</v>
      </c>
      <c r="BA142" s="2">
        <v>1</v>
      </c>
      <c r="BB142" s="2">
        <v>1</v>
      </c>
      <c r="BC142" s="2">
        <v>1</v>
      </c>
      <c r="BD142" s="2" t="s">
        <v>3</v>
      </c>
      <c r="BE142" s="2" t="s">
        <v>3</v>
      </c>
      <c r="BF142" s="2" t="s">
        <v>3</v>
      </c>
      <c r="BG142" s="2" t="s">
        <v>3</v>
      </c>
      <c r="BH142" s="2">
        <v>0</v>
      </c>
      <c r="BI142" s="2">
        <v>1</v>
      </c>
      <c r="BJ142" s="2" t="s">
        <v>176</v>
      </c>
      <c r="BK142" s="2"/>
      <c r="BL142" s="2"/>
      <c r="BM142" s="2">
        <v>16</v>
      </c>
      <c r="BN142" s="2">
        <v>0</v>
      </c>
      <c r="BO142" s="2" t="s">
        <v>3</v>
      </c>
      <c r="BP142" s="2">
        <v>0</v>
      </c>
      <c r="BQ142" s="2">
        <v>30</v>
      </c>
      <c r="BR142" s="2">
        <v>0</v>
      </c>
      <c r="BS142" s="2">
        <v>1</v>
      </c>
      <c r="BT142" s="2">
        <v>1</v>
      </c>
      <c r="BU142" s="2">
        <v>1</v>
      </c>
      <c r="BV142" s="2">
        <v>1</v>
      </c>
      <c r="BW142" s="2">
        <v>1</v>
      </c>
      <c r="BX142" s="2">
        <v>1</v>
      </c>
      <c r="BY142" s="2" t="s">
        <v>3</v>
      </c>
      <c r="BZ142" s="2">
        <v>105</v>
      </c>
      <c r="CA142" s="2">
        <v>77</v>
      </c>
      <c r="CB142" s="2" t="s">
        <v>3</v>
      </c>
      <c r="CC142" s="2"/>
      <c r="CD142" s="2"/>
      <c r="CE142" s="2">
        <v>30</v>
      </c>
      <c r="CF142" s="2">
        <v>0</v>
      </c>
      <c r="CG142" s="2">
        <v>0</v>
      </c>
      <c r="CH142" s="2"/>
      <c r="CI142" s="2"/>
      <c r="CJ142" s="2"/>
      <c r="CK142" s="2"/>
      <c r="CL142" s="2"/>
      <c r="CM142" s="2">
        <v>0</v>
      </c>
      <c r="CN142" s="2" t="s">
        <v>3</v>
      </c>
      <c r="CO142" s="2">
        <v>0</v>
      </c>
      <c r="CP142" s="2">
        <f t="shared" si="143"/>
        <v>179.75</v>
      </c>
      <c r="CQ142" s="2">
        <f t="shared" si="144"/>
        <v>0</v>
      </c>
      <c r="CR142" s="2">
        <f t="shared" si="145"/>
        <v>0</v>
      </c>
      <c r="CS142" s="2">
        <f t="shared" si="146"/>
        <v>0</v>
      </c>
      <c r="CT142" s="2">
        <f t="shared" si="147"/>
        <v>2246.88</v>
      </c>
      <c r="CU142" s="2">
        <f t="shared" si="148"/>
        <v>0</v>
      </c>
      <c r="CV142" s="2">
        <f t="shared" si="149"/>
        <v>211.97</v>
      </c>
      <c r="CW142" s="2">
        <f t="shared" si="150"/>
        <v>0</v>
      </c>
      <c r="CX142" s="2">
        <f t="shared" si="151"/>
        <v>0</v>
      </c>
      <c r="CY142" s="2">
        <f>((S142*BZ142)/100)</f>
        <v>188.73750000000001</v>
      </c>
      <c r="CZ142" s="2">
        <f>((S142*CA142)/100)</f>
        <v>138.4075</v>
      </c>
      <c r="DA142" s="2"/>
      <c r="DB142" s="2"/>
      <c r="DC142" s="2" t="s">
        <v>3</v>
      </c>
      <c r="DD142" s="2" t="s">
        <v>3</v>
      </c>
      <c r="DE142" s="2" t="s">
        <v>25</v>
      </c>
      <c r="DF142" s="2" t="s">
        <v>25</v>
      </c>
      <c r="DG142" s="2" t="s">
        <v>25</v>
      </c>
      <c r="DH142" s="2" t="s">
        <v>3</v>
      </c>
      <c r="DI142" s="2" t="s">
        <v>25</v>
      </c>
      <c r="DJ142" s="2" t="s">
        <v>25</v>
      </c>
      <c r="DK142" s="2" t="s">
        <v>3</v>
      </c>
      <c r="DL142" s="2" t="s">
        <v>3</v>
      </c>
      <c r="DM142" s="2" t="s">
        <v>3</v>
      </c>
      <c r="DN142" s="2">
        <v>0</v>
      </c>
      <c r="DO142" s="2">
        <v>0</v>
      </c>
      <c r="DP142" s="2">
        <v>1</v>
      </c>
      <c r="DQ142" s="2">
        <v>1</v>
      </c>
      <c r="DR142" s="2"/>
      <c r="DS142" s="2"/>
      <c r="DT142" s="2"/>
      <c r="DU142" s="2">
        <v>1013</v>
      </c>
      <c r="DV142" s="2" t="s">
        <v>23</v>
      </c>
      <c r="DW142" s="2" t="s">
        <v>23</v>
      </c>
      <c r="DX142" s="2">
        <v>1</v>
      </c>
      <c r="DY142" s="2"/>
      <c r="DZ142" s="2" t="s">
        <v>3</v>
      </c>
      <c r="EA142" s="2" t="s">
        <v>3</v>
      </c>
      <c r="EB142" s="2" t="s">
        <v>3</v>
      </c>
      <c r="EC142" s="2" t="s">
        <v>3</v>
      </c>
      <c r="ED142" s="2"/>
      <c r="EE142" s="2">
        <v>50457271</v>
      </c>
      <c r="EF142" s="2">
        <v>30</v>
      </c>
      <c r="EG142" s="2" t="s">
        <v>26</v>
      </c>
      <c r="EH142" s="2">
        <v>0</v>
      </c>
      <c r="EI142" s="2" t="s">
        <v>3</v>
      </c>
      <c r="EJ142" s="2">
        <v>1</v>
      </c>
      <c r="EK142" s="2">
        <v>16</v>
      </c>
      <c r="EL142" s="2" t="s">
        <v>177</v>
      </c>
      <c r="EM142" s="2" t="s">
        <v>178</v>
      </c>
      <c r="EN142" s="2"/>
      <c r="EO142" s="2" t="s">
        <v>3</v>
      </c>
      <c r="EP142" s="2"/>
      <c r="EQ142" s="2">
        <v>131072</v>
      </c>
      <c r="ER142" s="2">
        <v>2042.62</v>
      </c>
      <c r="ES142" s="2">
        <v>0</v>
      </c>
      <c r="ET142" s="2">
        <v>0</v>
      </c>
      <c r="EU142" s="2">
        <v>0</v>
      </c>
      <c r="EV142" s="2">
        <v>2042.62</v>
      </c>
      <c r="EW142" s="2">
        <v>192.7</v>
      </c>
      <c r="EX142" s="2">
        <v>0</v>
      </c>
      <c r="EY142" s="2">
        <v>0</v>
      </c>
      <c r="EZ142" s="2"/>
      <c r="FA142" s="2"/>
      <c r="FB142" s="2"/>
      <c r="FC142" s="2"/>
      <c r="FD142" s="2"/>
      <c r="FE142" s="2"/>
      <c r="FF142" s="2"/>
      <c r="FG142" s="2"/>
      <c r="FH142" s="2"/>
      <c r="FI142" s="2"/>
      <c r="FJ142" s="2"/>
      <c r="FK142" s="2"/>
      <c r="FL142" s="2"/>
      <c r="FM142" s="2"/>
      <c r="FN142" s="2"/>
      <c r="FO142" s="2"/>
      <c r="FP142" s="2"/>
      <c r="FQ142" s="2">
        <v>0</v>
      </c>
      <c r="FR142" s="2">
        <f t="shared" si="152"/>
        <v>0</v>
      </c>
      <c r="FS142" s="2">
        <v>0</v>
      </c>
      <c r="FT142" s="2"/>
      <c r="FU142" s="2"/>
      <c r="FV142" s="2"/>
      <c r="FW142" s="2"/>
      <c r="FX142" s="2">
        <v>105</v>
      </c>
      <c r="FY142" s="2">
        <v>77</v>
      </c>
      <c r="FZ142" s="2"/>
      <c r="GA142" s="2" t="s">
        <v>3</v>
      </c>
      <c r="GB142" s="2"/>
      <c r="GC142" s="2"/>
      <c r="GD142" s="2">
        <v>0</v>
      </c>
      <c r="GE142" s="2"/>
      <c r="GF142" s="2">
        <v>-2104602307</v>
      </c>
      <c r="GG142" s="2">
        <v>2</v>
      </c>
      <c r="GH142" s="2">
        <v>1</v>
      </c>
      <c r="GI142" s="2">
        <v>-2</v>
      </c>
      <c r="GJ142" s="2">
        <v>0</v>
      </c>
      <c r="GK142" s="2">
        <f>ROUND(R142*(R12)/100,2)</f>
        <v>0</v>
      </c>
      <c r="GL142" s="2">
        <f t="shared" si="153"/>
        <v>0</v>
      </c>
      <c r="GM142" s="2">
        <f t="shared" si="154"/>
        <v>506.9</v>
      </c>
      <c r="GN142" s="2">
        <f t="shared" si="155"/>
        <v>506.9</v>
      </c>
      <c r="GO142" s="2">
        <f t="shared" si="156"/>
        <v>0</v>
      </c>
      <c r="GP142" s="2">
        <f t="shared" si="157"/>
        <v>0</v>
      </c>
      <c r="GQ142" s="2"/>
      <c r="GR142" s="2">
        <v>0</v>
      </c>
      <c r="GS142" s="2">
        <v>3</v>
      </c>
      <c r="GT142" s="2">
        <v>0</v>
      </c>
      <c r="GU142" s="2" t="s">
        <v>3</v>
      </c>
      <c r="GV142" s="2">
        <f t="shared" si="158"/>
        <v>0</v>
      </c>
      <c r="GW142" s="2">
        <v>1</v>
      </c>
      <c r="GX142" s="2">
        <f t="shared" si="159"/>
        <v>0</v>
      </c>
      <c r="GY142" s="2"/>
      <c r="GZ142" s="2"/>
      <c r="HA142" s="2">
        <v>0</v>
      </c>
      <c r="HB142" s="2">
        <v>0</v>
      </c>
      <c r="HC142" s="2">
        <f t="shared" si="160"/>
        <v>0</v>
      </c>
      <c r="HD142" s="2"/>
      <c r="HE142" s="2" t="s">
        <v>3</v>
      </c>
      <c r="HF142" s="2" t="s">
        <v>3</v>
      </c>
      <c r="HG142" s="2"/>
      <c r="HH142" s="2"/>
      <c r="HI142" s="2"/>
      <c r="HJ142" s="2"/>
      <c r="HK142" s="2"/>
      <c r="HL142" s="2"/>
      <c r="HM142" s="2" t="s">
        <v>3</v>
      </c>
      <c r="HN142" s="2" t="s">
        <v>3</v>
      </c>
      <c r="HO142" s="2" t="s">
        <v>3</v>
      </c>
      <c r="HP142" s="2" t="s">
        <v>3</v>
      </c>
      <c r="HQ142" s="2" t="s">
        <v>3</v>
      </c>
      <c r="HR142" s="2"/>
      <c r="HS142" s="2"/>
      <c r="HT142" s="2"/>
      <c r="HU142" s="2"/>
      <c r="HV142" s="2"/>
      <c r="HW142" s="2"/>
      <c r="HX142" s="2"/>
      <c r="HY142" s="2"/>
      <c r="HZ142" s="2"/>
      <c r="IA142" s="2"/>
      <c r="IB142" s="2"/>
      <c r="IC142" s="2"/>
      <c r="ID142" s="2"/>
      <c r="IE142" s="2"/>
      <c r="IF142" s="2"/>
      <c r="IG142" s="2"/>
      <c r="IH142" s="2"/>
      <c r="II142" s="2"/>
      <c r="IJ142" s="2"/>
      <c r="IK142" s="2">
        <v>0</v>
      </c>
      <c r="IL142" s="2"/>
      <c r="IM142" s="2"/>
      <c r="IN142" s="2"/>
      <c r="IO142" s="2"/>
      <c r="IP142" s="2"/>
      <c r="IQ142" s="2"/>
      <c r="IR142" s="2"/>
      <c r="IS142" s="2"/>
      <c r="IT142" s="2"/>
      <c r="IU142" s="2"/>
    </row>
    <row r="143" spans="1:255" x14ac:dyDescent="0.2">
      <c r="A143">
        <v>17</v>
      </c>
      <c r="B143">
        <v>1</v>
      </c>
      <c r="E143" t="s">
        <v>173</v>
      </c>
      <c r="F143" t="s">
        <v>174</v>
      </c>
      <c r="G143" t="s">
        <v>175</v>
      </c>
      <c r="H143" t="s">
        <v>23</v>
      </c>
      <c r="I143">
        <f>ROUND(ROUND(8/100,4),9)</f>
        <v>0.08</v>
      </c>
      <c r="J143">
        <v>0</v>
      </c>
      <c r="K143">
        <f>ROUND(ROUND(8/100,4),9)</f>
        <v>0.08</v>
      </c>
      <c r="O143">
        <f t="shared" si="123"/>
        <v>5218.1400000000003</v>
      </c>
      <c r="P143">
        <f t="shared" si="124"/>
        <v>0</v>
      </c>
      <c r="Q143">
        <f t="shared" si="125"/>
        <v>0</v>
      </c>
      <c r="R143">
        <f t="shared" si="126"/>
        <v>0</v>
      </c>
      <c r="S143">
        <f t="shared" si="127"/>
        <v>5218.1400000000003</v>
      </c>
      <c r="T143">
        <f t="shared" si="128"/>
        <v>0</v>
      </c>
      <c r="U143">
        <f t="shared" si="129"/>
        <v>16.957599999999999</v>
      </c>
      <c r="V143">
        <f t="shared" si="130"/>
        <v>0</v>
      </c>
      <c r="W143">
        <f t="shared" si="131"/>
        <v>0</v>
      </c>
      <c r="X143">
        <f t="shared" si="132"/>
        <v>4539.78</v>
      </c>
      <c r="Y143">
        <f t="shared" si="133"/>
        <v>2139.44</v>
      </c>
      <c r="AA143">
        <v>50500738</v>
      </c>
      <c r="AB143">
        <f t="shared" si="134"/>
        <v>2246.8820000000001</v>
      </c>
      <c r="AC143">
        <f t="shared" si="135"/>
        <v>0</v>
      </c>
      <c r="AD143">
        <f t="shared" si="136"/>
        <v>0</v>
      </c>
      <c r="AE143">
        <f t="shared" si="137"/>
        <v>0</v>
      </c>
      <c r="AF143">
        <f t="shared" si="138"/>
        <v>2246.8820000000001</v>
      </c>
      <c r="AG143">
        <f t="shared" si="139"/>
        <v>0</v>
      </c>
      <c r="AH143">
        <f t="shared" si="140"/>
        <v>211.97</v>
      </c>
      <c r="AI143">
        <f t="shared" si="141"/>
        <v>0</v>
      </c>
      <c r="AJ143">
        <f t="shared" si="142"/>
        <v>0</v>
      </c>
      <c r="AK143">
        <v>2042.62</v>
      </c>
      <c r="AL143">
        <v>0</v>
      </c>
      <c r="AM143">
        <v>0</v>
      </c>
      <c r="AN143">
        <v>0</v>
      </c>
      <c r="AO143">
        <v>2042.62</v>
      </c>
      <c r="AP143">
        <v>0</v>
      </c>
      <c r="AQ143">
        <v>192.7</v>
      </c>
      <c r="AR143">
        <v>0</v>
      </c>
      <c r="AS143">
        <v>0</v>
      </c>
      <c r="AT143">
        <v>87</v>
      </c>
      <c r="AU143">
        <v>41</v>
      </c>
      <c r="AV143">
        <v>1</v>
      </c>
      <c r="AW143">
        <v>1</v>
      </c>
      <c r="AZ143">
        <v>1</v>
      </c>
      <c r="BA143">
        <v>29.03</v>
      </c>
      <c r="BB143">
        <v>1</v>
      </c>
      <c r="BC143">
        <v>1</v>
      </c>
      <c r="BD143" t="s">
        <v>3</v>
      </c>
      <c r="BE143" t="s">
        <v>3</v>
      </c>
      <c r="BF143" t="s">
        <v>3</v>
      </c>
      <c r="BG143" t="s">
        <v>3</v>
      </c>
      <c r="BH143">
        <v>0</v>
      </c>
      <c r="BI143">
        <v>1</v>
      </c>
      <c r="BJ143" t="s">
        <v>176</v>
      </c>
      <c r="BM143">
        <v>16</v>
      </c>
      <c r="BN143">
        <v>0</v>
      </c>
      <c r="BO143" t="s">
        <v>174</v>
      </c>
      <c r="BP143">
        <v>1</v>
      </c>
      <c r="BQ143">
        <v>30</v>
      </c>
      <c r="BR143">
        <v>0</v>
      </c>
      <c r="BS143">
        <v>29.03</v>
      </c>
      <c r="BT143">
        <v>1</v>
      </c>
      <c r="BU143">
        <v>1</v>
      </c>
      <c r="BV143">
        <v>1</v>
      </c>
      <c r="BW143">
        <v>1</v>
      </c>
      <c r="BX143">
        <v>1</v>
      </c>
      <c r="BY143" t="s">
        <v>3</v>
      </c>
      <c r="BZ143">
        <v>87</v>
      </c>
      <c r="CA143">
        <v>41</v>
      </c>
      <c r="CB143" t="s">
        <v>3</v>
      </c>
      <c r="CE143">
        <v>30</v>
      </c>
      <c r="CF143">
        <v>0</v>
      </c>
      <c r="CG143">
        <v>0</v>
      </c>
      <c r="CM143">
        <v>0</v>
      </c>
      <c r="CN143" t="s">
        <v>3</v>
      </c>
      <c r="CO143">
        <v>0</v>
      </c>
      <c r="CP143">
        <f t="shared" si="143"/>
        <v>5218.1400000000003</v>
      </c>
      <c r="CQ143">
        <f t="shared" si="144"/>
        <v>0</v>
      </c>
      <c r="CR143">
        <f t="shared" si="145"/>
        <v>0</v>
      </c>
      <c r="CS143">
        <f t="shared" si="146"/>
        <v>0</v>
      </c>
      <c r="CT143">
        <f t="shared" si="147"/>
        <v>65226.93</v>
      </c>
      <c r="CU143">
        <f t="shared" si="148"/>
        <v>0</v>
      </c>
      <c r="CV143">
        <f t="shared" si="149"/>
        <v>211.97</v>
      </c>
      <c r="CW143">
        <f t="shared" si="150"/>
        <v>0</v>
      </c>
      <c r="CX143">
        <f t="shared" si="151"/>
        <v>0</v>
      </c>
      <c r="CY143">
        <f>S143*(BZ143/100)</f>
        <v>4539.7818000000007</v>
      </c>
      <c r="CZ143">
        <f>S143*(CA143/100)</f>
        <v>2139.4373999999998</v>
      </c>
      <c r="DC143" t="s">
        <v>3</v>
      </c>
      <c r="DD143" t="s">
        <v>3</v>
      </c>
      <c r="DE143" t="s">
        <v>25</v>
      </c>
      <c r="DF143" t="s">
        <v>25</v>
      </c>
      <c r="DG143" t="s">
        <v>25</v>
      </c>
      <c r="DH143" t="s">
        <v>3</v>
      </c>
      <c r="DI143" t="s">
        <v>25</v>
      </c>
      <c r="DJ143" t="s">
        <v>25</v>
      </c>
      <c r="DK143" t="s">
        <v>3</v>
      </c>
      <c r="DL143" t="s">
        <v>3</v>
      </c>
      <c r="DM143" t="s">
        <v>3</v>
      </c>
      <c r="DN143">
        <v>105</v>
      </c>
      <c r="DO143">
        <v>77</v>
      </c>
      <c r="DP143">
        <v>1</v>
      </c>
      <c r="DQ143">
        <v>1</v>
      </c>
      <c r="DU143">
        <v>1013</v>
      </c>
      <c r="DV143" t="s">
        <v>23</v>
      </c>
      <c r="DW143" t="s">
        <v>23</v>
      </c>
      <c r="DX143">
        <v>1</v>
      </c>
      <c r="DZ143" t="s">
        <v>3</v>
      </c>
      <c r="EA143" t="s">
        <v>3</v>
      </c>
      <c r="EB143" t="s">
        <v>3</v>
      </c>
      <c r="EC143" t="s">
        <v>3</v>
      </c>
      <c r="EE143">
        <v>50457271</v>
      </c>
      <c r="EF143">
        <v>30</v>
      </c>
      <c r="EG143" t="s">
        <v>26</v>
      </c>
      <c r="EH143">
        <v>0</v>
      </c>
      <c r="EI143" t="s">
        <v>3</v>
      </c>
      <c r="EJ143">
        <v>1</v>
      </c>
      <c r="EK143">
        <v>16</v>
      </c>
      <c r="EL143" t="s">
        <v>177</v>
      </c>
      <c r="EM143" t="s">
        <v>178</v>
      </c>
      <c r="EO143" t="s">
        <v>3</v>
      </c>
      <c r="EQ143">
        <v>131072</v>
      </c>
      <c r="ER143">
        <v>2042.62</v>
      </c>
      <c r="ES143">
        <v>0</v>
      </c>
      <c r="ET143">
        <v>0</v>
      </c>
      <c r="EU143">
        <v>0</v>
      </c>
      <c r="EV143">
        <v>2042.62</v>
      </c>
      <c r="EW143">
        <v>192.7</v>
      </c>
      <c r="EX143">
        <v>0</v>
      </c>
      <c r="EY143">
        <v>0</v>
      </c>
      <c r="FQ143">
        <v>0</v>
      </c>
      <c r="FR143">
        <f t="shared" si="152"/>
        <v>0</v>
      </c>
      <c r="FS143">
        <v>0</v>
      </c>
      <c r="FX143">
        <v>105</v>
      </c>
      <c r="FY143">
        <v>77</v>
      </c>
      <c r="GA143" t="s">
        <v>3</v>
      </c>
      <c r="GD143">
        <v>0</v>
      </c>
      <c r="GF143">
        <v>-2104602307</v>
      </c>
      <c r="GG143">
        <v>2</v>
      </c>
      <c r="GH143">
        <v>1</v>
      </c>
      <c r="GI143">
        <v>2</v>
      </c>
      <c r="GJ143">
        <v>0</v>
      </c>
      <c r="GK143">
        <f>ROUND(R143*(S12)/100,2)</f>
        <v>0</v>
      </c>
      <c r="GL143">
        <f t="shared" si="153"/>
        <v>0</v>
      </c>
      <c r="GM143">
        <f t="shared" si="154"/>
        <v>11897.36</v>
      </c>
      <c r="GN143">
        <f t="shared" si="155"/>
        <v>11897.36</v>
      </c>
      <c r="GO143">
        <f t="shared" si="156"/>
        <v>0</v>
      </c>
      <c r="GP143">
        <f t="shared" si="157"/>
        <v>0</v>
      </c>
      <c r="GR143">
        <v>0</v>
      </c>
      <c r="GS143">
        <v>3</v>
      </c>
      <c r="GT143">
        <v>0</v>
      </c>
      <c r="GU143" t="s">
        <v>3</v>
      </c>
      <c r="GV143">
        <f t="shared" si="158"/>
        <v>0</v>
      </c>
      <c r="GW143">
        <v>1</v>
      </c>
      <c r="GX143">
        <f t="shared" si="159"/>
        <v>0</v>
      </c>
      <c r="HA143">
        <v>0</v>
      </c>
      <c r="HB143">
        <v>0</v>
      </c>
      <c r="HC143">
        <f t="shared" si="160"/>
        <v>0</v>
      </c>
      <c r="HE143" t="s">
        <v>3</v>
      </c>
      <c r="HF143" t="s">
        <v>3</v>
      </c>
      <c r="HM143" t="s">
        <v>3</v>
      </c>
      <c r="HN143" t="s">
        <v>3</v>
      </c>
      <c r="HO143" t="s">
        <v>3</v>
      </c>
      <c r="HP143" t="s">
        <v>3</v>
      </c>
      <c r="HQ143" t="s">
        <v>3</v>
      </c>
      <c r="IK143">
        <v>0</v>
      </c>
    </row>
    <row r="144" spans="1:255" x14ac:dyDescent="0.2">
      <c r="A144" s="2">
        <v>17</v>
      </c>
      <c r="B144" s="2">
        <v>1</v>
      </c>
      <c r="C144" s="2"/>
      <c r="D144" s="2"/>
      <c r="E144" s="2" t="s">
        <v>179</v>
      </c>
      <c r="F144" s="2" t="s">
        <v>180</v>
      </c>
      <c r="G144" s="2" t="s">
        <v>181</v>
      </c>
      <c r="H144" s="2" t="s">
        <v>23</v>
      </c>
      <c r="I144" s="2">
        <f>ROUND((I142),9)</f>
        <v>0.08</v>
      </c>
      <c r="J144" s="2">
        <v>0</v>
      </c>
      <c r="K144" s="2">
        <f>ROUND((I142),9)</f>
        <v>0.08</v>
      </c>
      <c r="L144" s="2"/>
      <c r="M144" s="2"/>
      <c r="N144" s="2"/>
      <c r="O144" s="2">
        <f t="shared" si="123"/>
        <v>92.5</v>
      </c>
      <c r="P144" s="2">
        <f t="shared" si="124"/>
        <v>0</v>
      </c>
      <c r="Q144" s="2">
        <f t="shared" si="125"/>
        <v>0</v>
      </c>
      <c r="R144" s="2">
        <f t="shared" si="126"/>
        <v>0</v>
      </c>
      <c r="S144" s="2">
        <f t="shared" si="127"/>
        <v>92.5</v>
      </c>
      <c r="T144" s="2">
        <f t="shared" si="128"/>
        <v>0</v>
      </c>
      <c r="U144" s="2">
        <f t="shared" si="129"/>
        <v>9.4195200000000021</v>
      </c>
      <c r="V144" s="2">
        <f t="shared" si="130"/>
        <v>0</v>
      </c>
      <c r="W144" s="2">
        <f t="shared" si="131"/>
        <v>0</v>
      </c>
      <c r="X144" s="2">
        <f t="shared" si="132"/>
        <v>97.13</v>
      </c>
      <c r="Y144" s="2">
        <f t="shared" si="133"/>
        <v>71.23</v>
      </c>
      <c r="Z144" s="2"/>
      <c r="AA144" s="2">
        <v>50500741</v>
      </c>
      <c r="AB144" s="2">
        <f t="shared" si="134"/>
        <v>1156.2429999999999</v>
      </c>
      <c r="AC144" s="2">
        <f t="shared" si="135"/>
        <v>0</v>
      </c>
      <c r="AD144" s="2">
        <f t="shared" si="136"/>
        <v>0</v>
      </c>
      <c r="AE144" s="2">
        <f t="shared" si="137"/>
        <v>0</v>
      </c>
      <c r="AF144" s="2">
        <f t="shared" si="138"/>
        <v>1156.2429999999999</v>
      </c>
      <c r="AG144" s="2">
        <f t="shared" si="139"/>
        <v>0</v>
      </c>
      <c r="AH144" s="2">
        <f t="shared" si="140"/>
        <v>117.74400000000001</v>
      </c>
      <c r="AI144" s="2">
        <f t="shared" si="141"/>
        <v>0</v>
      </c>
      <c r="AJ144" s="2">
        <f t="shared" si="142"/>
        <v>0</v>
      </c>
      <c r="AK144" s="2">
        <v>1051.1300000000001</v>
      </c>
      <c r="AL144" s="2">
        <v>0</v>
      </c>
      <c r="AM144" s="2">
        <v>0</v>
      </c>
      <c r="AN144" s="2">
        <v>0</v>
      </c>
      <c r="AO144" s="2">
        <v>1051.1300000000001</v>
      </c>
      <c r="AP144" s="2">
        <v>0</v>
      </c>
      <c r="AQ144" s="2">
        <v>107.04</v>
      </c>
      <c r="AR144" s="2">
        <v>0</v>
      </c>
      <c r="AS144" s="2">
        <v>0</v>
      </c>
      <c r="AT144" s="2">
        <v>105</v>
      </c>
      <c r="AU144" s="2">
        <v>77</v>
      </c>
      <c r="AV144" s="2">
        <v>1</v>
      </c>
      <c r="AW144" s="2">
        <v>1</v>
      </c>
      <c r="AX144" s="2"/>
      <c r="AY144" s="2"/>
      <c r="AZ144" s="2">
        <v>1</v>
      </c>
      <c r="BA144" s="2">
        <v>1</v>
      </c>
      <c r="BB144" s="2">
        <v>1</v>
      </c>
      <c r="BC144" s="2">
        <v>1</v>
      </c>
      <c r="BD144" s="2" t="s">
        <v>3</v>
      </c>
      <c r="BE144" s="2" t="s">
        <v>3</v>
      </c>
      <c r="BF144" s="2" t="s">
        <v>3</v>
      </c>
      <c r="BG144" s="2" t="s">
        <v>3</v>
      </c>
      <c r="BH144" s="2">
        <v>0</v>
      </c>
      <c r="BI144" s="2">
        <v>1</v>
      </c>
      <c r="BJ144" s="2" t="s">
        <v>182</v>
      </c>
      <c r="BK144" s="2"/>
      <c r="BL144" s="2"/>
      <c r="BM144" s="2">
        <v>16</v>
      </c>
      <c r="BN144" s="2">
        <v>0</v>
      </c>
      <c r="BO144" s="2" t="s">
        <v>3</v>
      </c>
      <c r="BP144" s="2">
        <v>0</v>
      </c>
      <c r="BQ144" s="2">
        <v>30</v>
      </c>
      <c r="BR144" s="2">
        <v>0</v>
      </c>
      <c r="BS144" s="2">
        <v>1</v>
      </c>
      <c r="BT144" s="2">
        <v>1</v>
      </c>
      <c r="BU144" s="2">
        <v>1</v>
      </c>
      <c r="BV144" s="2">
        <v>1</v>
      </c>
      <c r="BW144" s="2">
        <v>1</v>
      </c>
      <c r="BX144" s="2">
        <v>1</v>
      </c>
      <c r="BY144" s="2" t="s">
        <v>3</v>
      </c>
      <c r="BZ144" s="2">
        <v>105</v>
      </c>
      <c r="CA144" s="2">
        <v>77</v>
      </c>
      <c r="CB144" s="2" t="s">
        <v>3</v>
      </c>
      <c r="CC144" s="2"/>
      <c r="CD144" s="2"/>
      <c r="CE144" s="2">
        <v>30</v>
      </c>
      <c r="CF144" s="2">
        <v>0</v>
      </c>
      <c r="CG144" s="2">
        <v>0</v>
      </c>
      <c r="CH144" s="2"/>
      <c r="CI144" s="2"/>
      <c r="CJ144" s="2"/>
      <c r="CK144" s="2"/>
      <c r="CL144" s="2"/>
      <c r="CM144" s="2">
        <v>0</v>
      </c>
      <c r="CN144" s="2" t="s">
        <v>3</v>
      </c>
      <c r="CO144" s="2">
        <v>0</v>
      </c>
      <c r="CP144" s="2">
        <f t="shared" si="143"/>
        <v>92.5</v>
      </c>
      <c r="CQ144" s="2">
        <f t="shared" si="144"/>
        <v>0</v>
      </c>
      <c r="CR144" s="2">
        <f t="shared" si="145"/>
        <v>0</v>
      </c>
      <c r="CS144" s="2">
        <f t="shared" si="146"/>
        <v>0</v>
      </c>
      <c r="CT144" s="2">
        <f t="shared" si="147"/>
        <v>1156.24</v>
      </c>
      <c r="CU144" s="2">
        <f t="shared" si="148"/>
        <v>0</v>
      </c>
      <c r="CV144" s="2">
        <f t="shared" si="149"/>
        <v>117.74400000000001</v>
      </c>
      <c r="CW144" s="2">
        <f t="shared" si="150"/>
        <v>0</v>
      </c>
      <c r="CX144" s="2">
        <f t="shared" si="151"/>
        <v>0</v>
      </c>
      <c r="CY144" s="2">
        <f>((S144*BZ144)/100)</f>
        <v>97.125</v>
      </c>
      <c r="CZ144" s="2">
        <f>((S144*CA144)/100)</f>
        <v>71.224999999999994</v>
      </c>
      <c r="DA144" s="2"/>
      <c r="DB144" s="2"/>
      <c r="DC144" s="2" t="s">
        <v>3</v>
      </c>
      <c r="DD144" s="2" t="s">
        <v>3</v>
      </c>
      <c r="DE144" s="2" t="s">
        <v>25</v>
      </c>
      <c r="DF144" s="2" t="s">
        <v>25</v>
      </c>
      <c r="DG144" s="2" t="s">
        <v>25</v>
      </c>
      <c r="DH144" s="2" t="s">
        <v>3</v>
      </c>
      <c r="DI144" s="2" t="s">
        <v>25</v>
      </c>
      <c r="DJ144" s="2" t="s">
        <v>25</v>
      </c>
      <c r="DK144" s="2" t="s">
        <v>3</v>
      </c>
      <c r="DL144" s="2" t="s">
        <v>3</v>
      </c>
      <c r="DM144" s="2" t="s">
        <v>3</v>
      </c>
      <c r="DN144" s="2">
        <v>0</v>
      </c>
      <c r="DO144" s="2">
        <v>0</v>
      </c>
      <c r="DP144" s="2">
        <v>1</v>
      </c>
      <c r="DQ144" s="2">
        <v>1</v>
      </c>
      <c r="DR144" s="2"/>
      <c r="DS144" s="2"/>
      <c r="DT144" s="2"/>
      <c r="DU144" s="2">
        <v>1013</v>
      </c>
      <c r="DV144" s="2" t="s">
        <v>23</v>
      </c>
      <c r="DW144" s="2" t="s">
        <v>23</v>
      </c>
      <c r="DX144" s="2">
        <v>1</v>
      </c>
      <c r="DY144" s="2"/>
      <c r="DZ144" s="2" t="s">
        <v>3</v>
      </c>
      <c r="EA144" s="2" t="s">
        <v>3</v>
      </c>
      <c r="EB144" s="2" t="s">
        <v>3</v>
      </c>
      <c r="EC144" s="2" t="s">
        <v>3</v>
      </c>
      <c r="ED144" s="2"/>
      <c r="EE144" s="2">
        <v>50457271</v>
      </c>
      <c r="EF144" s="2">
        <v>30</v>
      </c>
      <c r="EG144" s="2" t="s">
        <v>26</v>
      </c>
      <c r="EH144" s="2">
        <v>0</v>
      </c>
      <c r="EI144" s="2" t="s">
        <v>3</v>
      </c>
      <c r="EJ144" s="2">
        <v>1</v>
      </c>
      <c r="EK144" s="2">
        <v>16</v>
      </c>
      <c r="EL144" s="2" t="s">
        <v>177</v>
      </c>
      <c r="EM144" s="2" t="s">
        <v>178</v>
      </c>
      <c r="EN144" s="2"/>
      <c r="EO144" s="2" t="s">
        <v>3</v>
      </c>
      <c r="EP144" s="2"/>
      <c r="EQ144" s="2">
        <v>131072</v>
      </c>
      <c r="ER144" s="2">
        <v>1051.1300000000001</v>
      </c>
      <c r="ES144" s="2">
        <v>0</v>
      </c>
      <c r="ET144" s="2">
        <v>0</v>
      </c>
      <c r="EU144" s="2">
        <v>0</v>
      </c>
      <c r="EV144" s="2">
        <v>1051.1300000000001</v>
      </c>
      <c r="EW144" s="2">
        <v>107.04</v>
      </c>
      <c r="EX144" s="2">
        <v>0</v>
      </c>
      <c r="EY144" s="2">
        <v>0</v>
      </c>
      <c r="EZ144" s="2"/>
      <c r="FA144" s="2"/>
      <c r="FB144" s="2"/>
      <c r="FC144" s="2"/>
      <c r="FD144" s="2"/>
      <c r="FE144" s="2"/>
      <c r="FF144" s="2"/>
      <c r="FG144" s="2"/>
      <c r="FH144" s="2"/>
      <c r="FI144" s="2"/>
      <c r="FJ144" s="2"/>
      <c r="FK144" s="2"/>
      <c r="FL144" s="2"/>
      <c r="FM144" s="2"/>
      <c r="FN144" s="2"/>
      <c r="FO144" s="2"/>
      <c r="FP144" s="2"/>
      <c r="FQ144" s="2">
        <v>0</v>
      </c>
      <c r="FR144" s="2">
        <f t="shared" si="152"/>
        <v>0</v>
      </c>
      <c r="FS144" s="2">
        <v>0</v>
      </c>
      <c r="FT144" s="2"/>
      <c r="FU144" s="2"/>
      <c r="FV144" s="2"/>
      <c r="FW144" s="2"/>
      <c r="FX144" s="2">
        <v>105</v>
      </c>
      <c r="FY144" s="2">
        <v>77</v>
      </c>
      <c r="FZ144" s="2"/>
      <c r="GA144" s="2" t="s">
        <v>3</v>
      </c>
      <c r="GB144" s="2"/>
      <c r="GC144" s="2"/>
      <c r="GD144" s="2">
        <v>0</v>
      </c>
      <c r="GE144" s="2"/>
      <c r="GF144" s="2">
        <v>1725378853</v>
      </c>
      <c r="GG144" s="2">
        <v>2</v>
      </c>
      <c r="GH144" s="2">
        <v>1</v>
      </c>
      <c r="GI144" s="2">
        <v>-2</v>
      </c>
      <c r="GJ144" s="2">
        <v>0</v>
      </c>
      <c r="GK144" s="2">
        <f>ROUND(R144*(R12)/100,2)</f>
        <v>0</v>
      </c>
      <c r="GL144" s="2">
        <f t="shared" si="153"/>
        <v>0</v>
      </c>
      <c r="GM144" s="2">
        <f t="shared" si="154"/>
        <v>260.86</v>
      </c>
      <c r="GN144" s="2">
        <f t="shared" si="155"/>
        <v>260.86</v>
      </c>
      <c r="GO144" s="2">
        <f t="shared" si="156"/>
        <v>0</v>
      </c>
      <c r="GP144" s="2">
        <f t="shared" si="157"/>
        <v>0</v>
      </c>
      <c r="GQ144" s="2"/>
      <c r="GR144" s="2">
        <v>0</v>
      </c>
      <c r="GS144" s="2">
        <v>3</v>
      </c>
      <c r="GT144" s="2">
        <v>0</v>
      </c>
      <c r="GU144" s="2" t="s">
        <v>3</v>
      </c>
      <c r="GV144" s="2">
        <f t="shared" si="158"/>
        <v>0</v>
      </c>
      <c r="GW144" s="2">
        <v>1</v>
      </c>
      <c r="GX144" s="2">
        <f t="shared" si="159"/>
        <v>0</v>
      </c>
      <c r="GY144" s="2"/>
      <c r="GZ144" s="2"/>
      <c r="HA144" s="2">
        <v>0</v>
      </c>
      <c r="HB144" s="2">
        <v>0</v>
      </c>
      <c r="HC144" s="2">
        <f t="shared" si="160"/>
        <v>0</v>
      </c>
      <c r="HD144" s="2"/>
      <c r="HE144" s="2" t="s">
        <v>3</v>
      </c>
      <c r="HF144" s="2" t="s">
        <v>3</v>
      </c>
      <c r="HG144" s="2"/>
      <c r="HH144" s="2"/>
      <c r="HI144" s="2"/>
      <c r="HJ144" s="2"/>
      <c r="HK144" s="2"/>
      <c r="HL144" s="2"/>
      <c r="HM144" s="2" t="s">
        <v>3</v>
      </c>
      <c r="HN144" s="2" t="s">
        <v>3</v>
      </c>
      <c r="HO144" s="2" t="s">
        <v>3</v>
      </c>
      <c r="HP144" s="2" t="s">
        <v>3</v>
      </c>
      <c r="HQ144" s="2" t="s">
        <v>3</v>
      </c>
      <c r="HR144" s="2"/>
      <c r="HS144" s="2"/>
      <c r="HT144" s="2"/>
      <c r="HU144" s="2"/>
      <c r="HV144" s="2"/>
      <c r="HW144" s="2"/>
      <c r="HX144" s="2"/>
      <c r="HY144" s="2"/>
      <c r="HZ144" s="2"/>
      <c r="IA144" s="2"/>
      <c r="IB144" s="2"/>
      <c r="IC144" s="2"/>
      <c r="ID144" s="2"/>
      <c r="IE144" s="2"/>
      <c r="IF144" s="2"/>
      <c r="IG144" s="2"/>
      <c r="IH144" s="2"/>
      <c r="II144" s="2"/>
      <c r="IJ144" s="2"/>
      <c r="IK144" s="2">
        <v>0</v>
      </c>
      <c r="IL144" s="2"/>
      <c r="IM144" s="2"/>
      <c r="IN144" s="2"/>
      <c r="IO144" s="2"/>
      <c r="IP144" s="2"/>
      <c r="IQ144" s="2"/>
      <c r="IR144" s="2"/>
      <c r="IS144" s="2"/>
      <c r="IT144" s="2"/>
      <c r="IU144" s="2"/>
    </row>
    <row r="145" spans="1:255" x14ac:dyDescent="0.2">
      <c r="A145">
        <v>17</v>
      </c>
      <c r="B145">
        <v>1</v>
      </c>
      <c r="E145" t="s">
        <v>179</v>
      </c>
      <c r="F145" t="s">
        <v>180</v>
      </c>
      <c r="G145" t="s">
        <v>181</v>
      </c>
      <c r="H145" t="s">
        <v>23</v>
      </c>
      <c r="I145">
        <f>ROUND((I143),9)</f>
        <v>0.08</v>
      </c>
      <c r="J145">
        <v>0</v>
      </c>
      <c r="K145">
        <f>ROUND((I143),9)</f>
        <v>0.08</v>
      </c>
      <c r="O145">
        <f t="shared" si="123"/>
        <v>2685.28</v>
      </c>
      <c r="P145">
        <f t="shared" si="124"/>
        <v>0</v>
      </c>
      <c r="Q145">
        <f t="shared" si="125"/>
        <v>0</v>
      </c>
      <c r="R145">
        <f t="shared" si="126"/>
        <v>0</v>
      </c>
      <c r="S145">
        <f t="shared" si="127"/>
        <v>2685.28</v>
      </c>
      <c r="T145">
        <f t="shared" si="128"/>
        <v>0</v>
      </c>
      <c r="U145">
        <f t="shared" si="129"/>
        <v>9.4195200000000021</v>
      </c>
      <c r="V145">
        <f t="shared" si="130"/>
        <v>0</v>
      </c>
      <c r="W145">
        <f t="shared" si="131"/>
        <v>0</v>
      </c>
      <c r="X145">
        <f t="shared" si="132"/>
        <v>2336.19</v>
      </c>
      <c r="Y145">
        <f t="shared" si="133"/>
        <v>1100.96</v>
      </c>
      <c r="AA145">
        <v>50500738</v>
      </c>
      <c r="AB145">
        <f t="shared" si="134"/>
        <v>1156.2429999999999</v>
      </c>
      <c r="AC145">
        <f t="shared" si="135"/>
        <v>0</v>
      </c>
      <c r="AD145">
        <f t="shared" si="136"/>
        <v>0</v>
      </c>
      <c r="AE145">
        <f t="shared" si="137"/>
        <v>0</v>
      </c>
      <c r="AF145">
        <f t="shared" si="138"/>
        <v>1156.2429999999999</v>
      </c>
      <c r="AG145">
        <f t="shared" si="139"/>
        <v>0</v>
      </c>
      <c r="AH145">
        <f t="shared" si="140"/>
        <v>117.74400000000001</v>
      </c>
      <c r="AI145">
        <f t="shared" si="141"/>
        <v>0</v>
      </c>
      <c r="AJ145">
        <f t="shared" si="142"/>
        <v>0</v>
      </c>
      <c r="AK145">
        <v>1051.1300000000001</v>
      </c>
      <c r="AL145">
        <v>0</v>
      </c>
      <c r="AM145">
        <v>0</v>
      </c>
      <c r="AN145">
        <v>0</v>
      </c>
      <c r="AO145">
        <v>1051.1300000000001</v>
      </c>
      <c r="AP145">
        <v>0</v>
      </c>
      <c r="AQ145">
        <v>107.04</v>
      </c>
      <c r="AR145">
        <v>0</v>
      </c>
      <c r="AS145">
        <v>0</v>
      </c>
      <c r="AT145">
        <v>87</v>
      </c>
      <c r="AU145">
        <v>41</v>
      </c>
      <c r="AV145">
        <v>1</v>
      </c>
      <c r="AW145">
        <v>1</v>
      </c>
      <c r="AZ145">
        <v>1</v>
      </c>
      <c r="BA145">
        <v>29.03</v>
      </c>
      <c r="BB145">
        <v>1</v>
      </c>
      <c r="BC145">
        <v>1</v>
      </c>
      <c r="BD145" t="s">
        <v>3</v>
      </c>
      <c r="BE145" t="s">
        <v>3</v>
      </c>
      <c r="BF145" t="s">
        <v>3</v>
      </c>
      <c r="BG145" t="s">
        <v>3</v>
      </c>
      <c r="BH145">
        <v>0</v>
      </c>
      <c r="BI145">
        <v>1</v>
      </c>
      <c r="BJ145" t="s">
        <v>182</v>
      </c>
      <c r="BM145">
        <v>16</v>
      </c>
      <c r="BN145">
        <v>0</v>
      </c>
      <c r="BO145" t="s">
        <v>180</v>
      </c>
      <c r="BP145">
        <v>1</v>
      </c>
      <c r="BQ145">
        <v>30</v>
      </c>
      <c r="BR145">
        <v>0</v>
      </c>
      <c r="BS145">
        <v>29.03</v>
      </c>
      <c r="BT145">
        <v>1</v>
      </c>
      <c r="BU145">
        <v>1</v>
      </c>
      <c r="BV145">
        <v>1</v>
      </c>
      <c r="BW145">
        <v>1</v>
      </c>
      <c r="BX145">
        <v>1</v>
      </c>
      <c r="BY145" t="s">
        <v>3</v>
      </c>
      <c r="BZ145">
        <v>87</v>
      </c>
      <c r="CA145">
        <v>41</v>
      </c>
      <c r="CB145" t="s">
        <v>3</v>
      </c>
      <c r="CE145">
        <v>30</v>
      </c>
      <c r="CF145">
        <v>0</v>
      </c>
      <c r="CG145">
        <v>0</v>
      </c>
      <c r="CM145">
        <v>0</v>
      </c>
      <c r="CN145" t="s">
        <v>3</v>
      </c>
      <c r="CO145">
        <v>0</v>
      </c>
      <c r="CP145">
        <f t="shared" si="143"/>
        <v>2685.28</v>
      </c>
      <c r="CQ145">
        <f t="shared" si="144"/>
        <v>0</v>
      </c>
      <c r="CR145">
        <f t="shared" si="145"/>
        <v>0</v>
      </c>
      <c r="CS145">
        <f t="shared" si="146"/>
        <v>0</v>
      </c>
      <c r="CT145">
        <f t="shared" si="147"/>
        <v>33565.65</v>
      </c>
      <c r="CU145">
        <f t="shared" si="148"/>
        <v>0</v>
      </c>
      <c r="CV145">
        <f t="shared" si="149"/>
        <v>117.74400000000001</v>
      </c>
      <c r="CW145">
        <f t="shared" si="150"/>
        <v>0</v>
      </c>
      <c r="CX145">
        <f t="shared" si="151"/>
        <v>0</v>
      </c>
      <c r="CY145">
        <f>S145*(BZ145/100)</f>
        <v>2336.1936000000001</v>
      </c>
      <c r="CZ145">
        <f>S145*(CA145/100)</f>
        <v>1100.9648</v>
      </c>
      <c r="DC145" t="s">
        <v>3</v>
      </c>
      <c r="DD145" t="s">
        <v>3</v>
      </c>
      <c r="DE145" t="s">
        <v>25</v>
      </c>
      <c r="DF145" t="s">
        <v>25</v>
      </c>
      <c r="DG145" t="s">
        <v>25</v>
      </c>
      <c r="DH145" t="s">
        <v>3</v>
      </c>
      <c r="DI145" t="s">
        <v>25</v>
      </c>
      <c r="DJ145" t="s">
        <v>25</v>
      </c>
      <c r="DK145" t="s">
        <v>3</v>
      </c>
      <c r="DL145" t="s">
        <v>3</v>
      </c>
      <c r="DM145" t="s">
        <v>3</v>
      </c>
      <c r="DN145">
        <v>105</v>
      </c>
      <c r="DO145">
        <v>77</v>
      </c>
      <c r="DP145">
        <v>1</v>
      </c>
      <c r="DQ145">
        <v>1</v>
      </c>
      <c r="DU145">
        <v>1013</v>
      </c>
      <c r="DV145" t="s">
        <v>23</v>
      </c>
      <c r="DW145" t="s">
        <v>23</v>
      </c>
      <c r="DX145">
        <v>1</v>
      </c>
      <c r="DZ145" t="s">
        <v>3</v>
      </c>
      <c r="EA145" t="s">
        <v>3</v>
      </c>
      <c r="EB145" t="s">
        <v>3</v>
      </c>
      <c r="EC145" t="s">
        <v>3</v>
      </c>
      <c r="EE145">
        <v>50457271</v>
      </c>
      <c r="EF145">
        <v>30</v>
      </c>
      <c r="EG145" t="s">
        <v>26</v>
      </c>
      <c r="EH145">
        <v>0</v>
      </c>
      <c r="EI145" t="s">
        <v>3</v>
      </c>
      <c r="EJ145">
        <v>1</v>
      </c>
      <c r="EK145">
        <v>16</v>
      </c>
      <c r="EL145" t="s">
        <v>177</v>
      </c>
      <c r="EM145" t="s">
        <v>178</v>
      </c>
      <c r="EO145" t="s">
        <v>3</v>
      </c>
      <c r="EQ145">
        <v>131072</v>
      </c>
      <c r="ER145">
        <v>1051.1300000000001</v>
      </c>
      <c r="ES145">
        <v>0</v>
      </c>
      <c r="ET145">
        <v>0</v>
      </c>
      <c r="EU145">
        <v>0</v>
      </c>
      <c r="EV145">
        <v>1051.1300000000001</v>
      </c>
      <c r="EW145">
        <v>107.04</v>
      </c>
      <c r="EX145">
        <v>0</v>
      </c>
      <c r="EY145">
        <v>0</v>
      </c>
      <c r="FQ145">
        <v>0</v>
      </c>
      <c r="FR145">
        <f t="shared" si="152"/>
        <v>0</v>
      </c>
      <c r="FS145">
        <v>0</v>
      </c>
      <c r="FX145">
        <v>105</v>
      </c>
      <c r="FY145">
        <v>77</v>
      </c>
      <c r="GA145" t="s">
        <v>3</v>
      </c>
      <c r="GD145">
        <v>0</v>
      </c>
      <c r="GF145">
        <v>1725378853</v>
      </c>
      <c r="GG145">
        <v>2</v>
      </c>
      <c r="GH145">
        <v>1</v>
      </c>
      <c r="GI145">
        <v>2</v>
      </c>
      <c r="GJ145">
        <v>0</v>
      </c>
      <c r="GK145">
        <f>ROUND(R145*(S12)/100,2)</f>
        <v>0</v>
      </c>
      <c r="GL145">
        <f t="shared" si="153"/>
        <v>0</v>
      </c>
      <c r="GM145">
        <f t="shared" si="154"/>
        <v>6122.43</v>
      </c>
      <c r="GN145">
        <f t="shared" si="155"/>
        <v>6122.43</v>
      </c>
      <c r="GO145">
        <f t="shared" si="156"/>
        <v>0</v>
      </c>
      <c r="GP145">
        <f t="shared" si="157"/>
        <v>0</v>
      </c>
      <c r="GR145">
        <v>0</v>
      </c>
      <c r="GS145">
        <v>3</v>
      </c>
      <c r="GT145">
        <v>0</v>
      </c>
      <c r="GU145" t="s">
        <v>3</v>
      </c>
      <c r="GV145">
        <f t="shared" si="158"/>
        <v>0</v>
      </c>
      <c r="GW145">
        <v>1</v>
      </c>
      <c r="GX145">
        <f t="shared" si="159"/>
        <v>0</v>
      </c>
      <c r="HA145">
        <v>0</v>
      </c>
      <c r="HB145">
        <v>0</v>
      </c>
      <c r="HC145">
        <f t="shared" si="160"/>
        <v>0</v>
      </c>
      <c r="HE145" t="s">
        <v>3</v>
      </c>
      <c r="HF145" t="s">
        <v>3</v>
      </c>
      <c r="HM145" t="s">
        <v>3</v>
      </c>
      <c r="HN145" t="s">
        <v>3</v>
      </c>
      <c r="HO145" t="s">
        <v>3</v>
      </c>
      <c r="HP145" t="s">
        <v>3</v>
      </c>
      <c r="HQ145" t="s">
        <v>3</v>
      </c>
      <c r="IK145">
        <v>0</v>
      </c>
    </row>
    <row r="146" spans="1:255" x14ac:dyDescent="0.2">
      <c r="A146" s="2">
        <v>17</v>
      </c>
      <c r="B146" s="2">
        <v>1</v>
      </c>
      <c r="C146" s="2"/>
      <c r="D146" s="2"/>
      <c r="E146" s="2" t="s">
        <v>183</v>
      </c>
      <c r="F146" s="2" t="s">
        <v>184</v>
      </c>
      <c r="G146" s="2" t="s">
        <v>185</v>
      </c>
      <c r="H146" s="2" t="s">
        <v>23</v>
      </c>
      <c r="I146" s="2">
        <f>ROUND((I140),9)</f>
        <v>0.45</v>
      </c>
      <c r="J146" s="2">
        <v>0</v>
      </c>
      <c r="K146" s="2">
        <f>ROUND((I140),9)</f>
        <v>0.45</v>
      </c>
      <c r="L146" s="2"/>
      <c r="M146" s="2"/>
      <c r="N146" s="2"/>
      <c r="O146" s="2">
        <f t="shared" si="123"/>
        <v>64.349999999999994</v>
      </c>
      <c r="P146" s="2">
        <f t="shared" si="124"/>
        <v>0</v>
      </c>
      <c r="Q146" s="2">
        <f t="shared" si="125"/>
        <v>64.349999999999994</v>
      </c>
      <c r="R146" s="2">
        <f t="shared" si="126"/>
        <v>6.43</v>
      </c>
      <c r="S146" s="2">
        <f t="shared" si="127"/>
        <v>0</v>
      </c>
      <c r="T146" s="2">
        <f t="shared" si="128"/>
        <v>0</v>
      </c>
      <c r="U146" s="2">
        <f t="shared" si="129"/>
        <v>0</v>
      </c>
      <c r="V146" s="2">
        <f t="shared" si="130"/>
        <v>0</v>
      </c>
      <c r="W146" s="2">
        <f t="shared" si="131"/>
        <v>0</v>
      </c>
      <c r="X146" s="2">
        <f t="shared" si="132"/>
        <v>0</v>
      </c>
      <c r="Y146" s="2">
        <f t="shared" si="133"/>
        <v>0</v>
      </c>
      <c r="Z146" s="2"/>
      <c r="AA146" s="2">
        <v>50500741</v>
      </c>
      <c r="AB146" s="2">
        <f t="shared" si="134"/>
        <v>143.011</v>
      </c>
      <c r="AC146" s="2">
        <f t="shared" si="135"/>
        <v>0</v>
      </c>
      <c r="AD146" s="2">
        <f t="shared" si="136"/>
        <v>143.011</v>
      </c>
      <c r="AE146" s="2">
        <f t="shared" si="137"/>
        <v>14.278</v>
      </c>
      <c r="AF146" s="2">
        <f t="shared" si="138"/>
        <v>0</v>
      </c>
      <c r="AG146" s="2">
        <f t="shared" si="139"/>
        <v>0</v>
      </c>
      <c r="AH146" s="2">
        <f t="shared" si="140"/>
        <v>0</v>
      </c>
      <c r="AI146" s="2">
        <f t="shared" si="141"/>
        <v>0</v>
      </c>
      <c r="AJ146" s="2">
        <f t="shared" si="142"/>
        <v>0</v>
      </c>
      <c r="AK146" s="2">
        <v>130.01</v>
      </c>
      <c r="AL146" s="2">
        <v>0</v>
      </c>
      <c r="AM146" s="2">
        <v>130.01</v>
      </c>
      <c r="AN146" s="2">
        <v>12.98</v>
      </c>
      <c r="AO146" s="2">
        <v>0</v>
      </c>
      <c r="AP146" s="2">
        <v>0</v>
      </c>
      <c r="AQ146" s="2">
        <v>0</v>
      </c>
      <c r="AR146" s="2">
        <v>0</v>
      </c>
      <c r="AS146" s="2">
        <v>0</v>
      </c>
      <c r="AT146" s="2">
        <v>98</v>
      </c>
      <c r="AU146" s="2">
        <v>77</v>
      </c>
      <c r="AV146" s="2">
        <v>1</v>
      </c>
      <c r="AW146" s="2">
        <v>1</v>
      </c>
      <c r="AX146" s="2"/>
      <c r="AY146" s="2"/>
      <c r="AZ146" s="2">
        <v>1</v>
      </c>
      <c r="BA146" s="2">
        <v>1</v>
      </c>
      <c r="BB146" s="2">
        <v>1</v>
      </c>
      <c r="BC146" s="2">
        <v>1</v>
      </c>
      <c r="BD146" s="2" t="s">
        <v>3</v>
      </c>
      <c r="BE146" s="2" t="s">
        <v>3</v>
      </c>
      <c r="BF146" s="2" t="s">
        <v>3</v>
      </c>
      <c r="BG146" s="2" t="s">
        <v>3</v>
      </c>
      <c r="BH146" s="2">
        <v>0</v>
      </c>
      <c r="BI146" s="2">
        <v>1</v>
      </c>
      <c r="BJ146" s="2" t="s">
        <v>186</v>
      </c>
      <c r="BK146" s="2"/>
      <c r="BL146" s="2"/>
      <c r="BM146" s="2">
        <v>5</v>
      </c>
      <c r="BN146" s="2">
        <v>0</v>
      </c>
      <c r="BO146" s="2" t="s">
        <v>3</v>
      </c>
      <c r="BP146" s="2">
        <v>0</v>
      </c>
      <c r="BQ146" s="2">
        <v>30</v>
      </c>
      <c r="BR146" s="2">
        <v>0</v>
      </c>
      <c r="BS146" s="2">
        <v>1</v>
      </c>
      <c r="BT146" s="2">
        <v>1</v>
      </c>
      <c r="BU146" s="2">
        <v>1</v>
      </c>
      <c r="BV146" s="2">
        <v>1</v>
      </c>
      <c r="BW146" s="2">
        <v>1</v>
      </c>
      <c r="BX146" s="2">
        <v>1</v>
      </c>
      <c r="BY146" s="2" t="s">
        <v>3</v>
      </c>
      <c r="BZ146" s="2">
        <v>98</v>
      </c>
      <c r="CA146" s="2">
        <v>77</v>
      </c>
      <c r="CB146" s="2" t="s">
        <v>3</v>
      </c>
      <c r="CC146" s="2"/>
      <c r="CD146" s="2"/>
      <c r="CE146" s="2">
        <v>30</v>
      </c>
      <c r="CF146" s="2">
        <v>0</v>
      </c>
      <c r="CG146" s="2">
        <v>0</v>
      </c>
      <c r="CH146" s="2"/>
      <c r="CI146" s="2"/>
      <c r="CJ146" s="2"/>
      <c r="CK146" s="2"/>
      <c r="CL146" s="2"/>
      <c r="CM146" s="2">
        <v>0</v>
      </c>
      <c r="CN146" s="2" t="s">
        <v>3</v>
      </c>
      <c r="CO146" s="2">
        <v>0</v>
      </c>
      <c r="CP146" s="2">
        <f t="shared" si="143"/>
        <v>64.349999999999994</v>
      </c>
      <c r="CQ146" s="2">
        <f t="shared" si="144"/>
        <v>0</v>
      </c>
      <c r="CR146" s="2">
        <f t="shared" si="145"/>
        <v>143.01</v>
      </c>
      <c r="CS146" s="2">
        <f t="shared" si="146"/>
        <v>14.28</v>
      </c>
      <c r="CT146" s="2">
        <f t="shared" si="147"/>
        <v>0</v>
      </c>
      <c r="CU146" s="2">
        <f t="shared" si="148"/>
        <v>0</v>
      </c>
      <c r="CV146" s="2">
        <f t="shared" si="149"/>
        <v>0</v>
      </c>
      <c r="CW146" s="2">
        <f t="shared" si="150"/>
        <v>0</v>
      </c>
      <c r="CX146" s="2">
        <f t="shared" si="151"/>
        <v>0</v>
      </c>
      <c r="CY146" s="2">
        <f>((S146*BZ146)/100)</f>
        <v>0</v>
      </c>
      <c r="CZ146" s="2">
        <f>((S146*CA146)/100)</f>
        <v>0</v>
      </c>
      <c r="DA146" s="2"/>
      <c r="DB146" s="2"/>
      <c r="DC146" s="2" t="s">
        <v>3</v>
      </c>
      <c r="DD146" s="2" t="s">
        <v>3</v>
      </c>
      <c r="DE146" s="2" t="s">
        <v>25</v>
      </c>
      <c r="DF146" s="2" t="s">
        <v>25</v>
      </c>
      <c r="DG146" s="2" t="s">
        <v>25</v>
      </c>
      <c r="DH146" s="2" t="s">
        <v>3</v>
      </c>
      <c r="DI146" s="2" t="s">
        <v>25</v>
      </c>
      <c r="DJ146" s="2" t="s">
        <v>25</v>
      </c>
      <c r="DK146" s="2" t="s">
        <v>3</v>
      </c>
      <c r="DL146" s="2" t="s">
        <v>3</v>
      </c>
      <c r="DM146" s="2" t="s">
        <v>3</v>
      </c>
      <c r="DN146" s="2">
        <v>0</v>
      </c>
      <c r="DO146" s="2">
        <v>0</v>
      </c>
      <c r="DP146" s="2">
        <v>1</v>
      </c>
      <c r="DQ146" s="2">
        <v>1</v>
      </c>
      <c r="DR146" s="2"/>
      <c r="DS146" s="2"/>
      <c r="DT146" s="2"/>
      <c r="DU146" s="2">
        <v>1013</v>
      </c>
      <c r="DV146" s="2" t="s">
        <v>23</v>
      </c>
      <c r="DW146" s="2" t="s">
        <v>23</v>
      </c>
      <c r="DX146" s="2">
        <v>1</v>
      </c>
      <c r="DY146" s="2"/>
      <c r="DZ146" s="2" t="s">
        <v>3</v>
      </c>
      <c r="EA146" s="2" t="s">
        <v>3</v>
      </c>
      <c r="EB146" s="2" t="s">
        <v>3</v>
      </c>
      <c r="EC146" s="2" t="s">
        <v>3</v>
      </c>
      <c r="ED146" s="2"/>
      <c r="EE146" s="2">
        <v>50457260</v>
      </c>
      <c r="EF146" s="2">
        <v>30</v>
      </c>
      <c r="EG146" s="2" t="s">
        <v>26</v>
      </c>
      <c r="EH146" s="2">
        <v>0</v>
      </c>
      <c r="EI146" s="2" t="s">
        <v>3</v>
      </c>
      <c r="EJ146" s="2">
        <v>1</v>
      </c>
      <c r="EK146" s="2">
        <v>5</v>
      </c>
      <c r="EL146" s="2" t="s">
        <v>187</v>
      </c>
      <c r="EM146" s="2" t="s">
        <v>188</v>
      </c>
      <c r="EN146" s="2"/>
      <c r="EO146" s="2" t="s">
        <v>3</v>
      </c>
      <c r="EP146" s="2"/>
      <c r="EQ146" s="2">
        <v>131072</v>
      </c>
      <c r="ER146" s="2">
        <v>130.01</v>
      </c>
      <c r="ES146" s="2">
        <v>0</v>
      </c>
      <c r="ET146" s="2">
        <v>130.01</v>
      </c>
      <c r="EU146" s="2">
        <v>12.98</v>
      </c>
      <c r="EV146" s="2">
        <v>0</v>
      </c>
      <c r="EW146" s="2">
        <v>0</v>
      </c>
      <c r="EX146" s="2">
        <v>0</v>
      </c>
      <c r="EY146" s="2">
        <v>0</v>
      </c>
      <c r="EZ146" s="2"/>
      <c r="FA146" s="2"/>
      <c r="FB146" s="2"/>
      <c r="FC146" s="2"/>
      <c r="FD146" s="2"/>
      <c r="FE146" s="2"/>
      <c r="FF146" s="2"/>
      <c r="FG146" s="2"/>
      <c r="FH146" s="2"/>
      <c r="FI146" s="2"/>
      <c r="FJ146" s="2"/>
      <c r="FK146" s="2"/>
      <c r="FL146" s="2"/>
      <c r="FM146" s="2"/>
      <c r="FN146" s="2"/>
      <c r="FO146" s="2"/>
      <c r="FP146" s="2"/>
      <c r="FQ146" s="2">
        <v>0</v>
      </c>
      <c r="FR146" s="2">
        <f t="shared" si="152"/>
        <v>0</v>
      </c>
      <c r="FS146" s="2">
        <v>0</v>
      </c>
      <c r="FT146" s="2"/>
      <c r="FU146" s="2"/>
      <c r="FV146" s="2"/>
      <c r="FW146" s="2"/>
      <c r="FX146" s="2">
        <v>98</v>
      </c>
      <c r="FY146" s="2">
        <v>77</v>
      </c>
      <c r="FZ146" s="2"/>
      <c r="GA146" s="2" t="s">
        <v>3</v>
      </c>
      <c r="GB146" s="2"/>
      <c r="GC146" s="2"/>
      <c r="GD146" s="2">
        <v>0</v>
      </c>
      <c r="GE146" s="2"/>
      <c r="GF146" s="2">
        <v>1539452637</v>
      </c>
      <c r="GG146" s="2">
        <v>2</v>
      </c>
      <c r="GH146" s="2">
        <v>1</v>
      </c>
      <c r="GI146" s="2">
        <v>-2</v>
      </c>
      <c r="GJ146" s="2">
        <v>0</v>
      </c>
      <c r="GK146" s="2">
        <f>ROUND(R146*(R12)/100,2)</f>
        <v>11.25</v>
      </c>
      <c r="GL146" s="2">
        <f t="shared" si="153"/>
        <v>0</v>
      </c>
      <c r="GM146" s="2">
        <f t="shared" si="154"/>
        <v>75.599999999999994</v>
      </c>
      <c r="GN146" s="2">
        <f t="shared" si="155"/>
        <v>75.599999999999994</v>
      </c>
      <c r="GO146" s="2">
        <f t="shared" si="156"/>
        <v>0</v>
      </c>
      <c r="GP146" s="2">
        <f t="shared" si="157"/>
        <v>0</v>
      </c>
      <c r="GQ146" s="2"/>
      <c r="GR146" s="2">
        <v>0</v>
      </c>
      <c r="GS146" s="2">
        <v>3</v>
      </c>
      <c r="GT146" s="2">
        <v>0</v>
      </c>
      <c r="GU146" s="2" t="s">
        <v>3</v>
      </c>
      <c r="GV146" s="2">
        <f t="shared" si="158"/>
        <v>0</v>
      </c>
      <c r="GW146" s="2">
        <v>1</v>
      </c>
      <c r="GX146" s="2">
        <f t="shared" si="159"/>
        <v>0</v>
      </c>
      <c r="GY146" s="2"/>
      <c r="GZ146" s="2"/>
      <c r="HA146" s="2">
        <v>0</v>
      </c>
      <c r="HB146" s="2">
        <v>0</v>
      </c>
      <c r="HC146" s="2">
        <f t="shared" si="160"/>
        <v>0</v>
      </c>
      <c r="HD146" s="2"/>
      <c r="HE146" s="2" t="s">
        <v>3</v>
      </c>
      <c r="HF146" s="2" t="s">
        <v>3</v>
      </c>
      <c r="HG146" s="2"/>
      <c r="HH146" s="2"/>
      <c r="HI146" s="2"/>
      <c r="HJ146" s="2"/>
      <c r="HK146" s="2"/>
      <c r="HL146" s="2"/>
      <c r="HM146" s="2" t="s">
        <v>3</v>
      </c>
      <c r="HN146" s="2" t="s">
        <v>3</v>
      </c>
      <c r="HO146" s="2" t="s">
        <v>3</v>
      </c>
      <c r="HP146" s="2" t="s">
        <v>3</v>
      </c>
      <c r="HQ146" s="2" t="s">
        <v>3</v>
      </c>
      <c r="HR146" s="2"/>
      <c r="HS146" s="2"/>
      <c r="HT146" s="2"/>
      <c r="HU146" s="2"/>
      <c r="HV146" s="2"/>
      <c r="HW146" s="2"/>
      <c r="HX146" s="2"/>
      <c r="HY146" s="2"/>
      <c r="HZ146" s="2"/>
      <c r="IA146" s="2"/>
      <c r="IB146" s="2"/>
      <c r="IC146" s="2"/>
      <c r="ID146" s="2"/>
      <c r="IE146" s="2"/>
      <c r="IF146" s="2"/>
      <c r="IG146" s="2"/>
      <c r="IH146" s="2"/>
      <c r="II146" s="2"/>
      <c r="IJ146" s="2"/>
      <c r="IK146" s="2">
        <v>0</v>
      </c>
      <c r="IL146" s="2"/>
      <c r="IM146" s="2"/>
      <c r="IN146" s="2"/>
      <c r="IO146" s="2"/>
      <c r="IP146" s="2"/>
      <c r="IQ146" s="2"/>
      <c r="IR146" s="2"/>
      <c r="IS146" s="2"/>
      <c r="IT146" s="2"/>
      <c r="IU146" s="2"/>
    </row>
    <row r="147" spans="1:255" x14ac:dyDescent="0.2">
      <c r="A147">
        <v>17</v>
      </c>
      <c r="B147">
        <v>1</v>
      </c>
      <c r="E147" t="s">
        <v>183</v>
      </c>
      <c r="F147" t="s">
        <v>184</v>
      </c>
      <c r="G147" t="s">
        <v>185</v>
      </c>
      <c r="H147" t="s">
        <v>23</v>
      </c>
      <c r="I147">
        <f>ROUND((I141),9)</f>
        <v>0.45</v>
      </c>
      <c r="J147">
        <v>0</v>
      </c>
      <c r="K147">
        <f>ROUND((I141),9)</f>
        <v>0.45</v>
      </c>
      <c r="O147">
        <f t="shared" si="123"/>
        <v>694.98</v>
      </c>
      <c r="P147">
        <f t="shared" si="124"/>
        <v>0</v>
      </c>
      <c r="Q147">
        <f t="shared" si="125"/>
        <v>694.98</v>
      </c>
      <c r="R147">
        <f t="shared" si="126"/>
        <v>186.66</v>
      </c>
      <c r="S147">
        <f t="shared" si="127"/>
        <v>0</v>
      </c>
      <c r="T147">
        <f t="shared" si="128"/>
        <v>0</v>
      </c>
      <c r="U147">
        <f t="shared" si="129"/>
        <v>0</v>
      </c>
      <c r="V147">
        <f t="shared" si="130"/>
        <v>0</v>
      </c>
      <c r="W147">
        <f t="shared" si="131"/>
        <v>0</v>
      </c>
      <c r="X147">
        <f t="shared" si="132"/>
        <v>0</v>
      </c>
      <c r="Y147">
        <f t="shared" si="133"/>
        <v>0</v>
      </c>
      <c r="AA147">
        <v>50500738</v>
      </c>
      <c r="AB147">
        <f t="shared" si="134"/>
        <v>143.011</v>
      </c>
      <c r="AC147">
        <f t="shared" si="135"/>
        <v>0</v>
      </c>
      <c r="AD147">
        <f t="shared" si="136"/>
        <v>143.011</v>
      </c>
      <c r="AE147">
        <f t="shared" si="137"/>
        <v>14.278</v>
      </c>
      <c r="AF147">
        <f t="shared" si="138"/>
        <v>0</v>
      </c>
      <c r="AG147">
        <f t="shared" si="139"/>
        <v>0</v>
      </c>
      <c r="AH147">
        <f t="shared" si="140"/>
        <v>0</v>
      </c>
      <c r="AI147">
        <f t="shared" si="141"/>
        <v>0</v>
      </c>
      <c r="AJ147">
        <f t="shared" si="142"/>
        <v>0</v>
      </c>
      <c r="AK147">
        <v>130.01</v>
      </c>
      <c r="AL147">
        <v>0</v>
      </c>
      <c r="AM147">
        <v>130.01</v>
      </c>
      <c r="AN147">
        <v>12.98</v>
      </c>
      <c r="AO147">
        <v>0</v>
      </c>
      <c r="AP147">
        <v>0</v>
      </c>
      <c r="AQ147">
        <v>0</v>
      </c>
      <c r="AR147">
        <v>0</v>
      </c>
      <c r="AS147">
        <v>0</v>
      </c>
      <c r="AT147">
        <v>94</v>
      </c>
      <c r="AU147">
        <v>51</v>
      </c>
      <c r="AV147">
        <v>1</v>
      </c>
      <c r="AW147">
        <v>1</v>
      </c>
      <c r="AZ147">
        <v>1</v>
      </c>
      <c r="BA147">
        <v>29.03</v>
      </c>
      <c r="BB147">
        <v>10.8</v>
      </c>
      <c r="BC147">
        <v>1</v>
      </c>
      <c r="BD147" t="s">
        <v>3</v>
      </c>
      <c r="BE147" t="s">
        <v>3</v>
      </c>
      <c r="BF147" t="s">
        <v>3</v>
      </c>
      <c r="BG147" t="s">
        <v>3</v>
      </c>
      <c r="BH147">
        <v>0</v>
      </c>
      <c r="BI147">
        <v>1</v>
      </c>
      <c r="BJ147" t="s">
        <v>186</v>
      </c>
      <c r="BM147">
        <v>5</v>
      </c>
      <c r="BN147">
        <v>0</v>
      </c>
      <c r="BO147" t="s">
        <v>184</v>
      </c>
      <c r="BP147">
        <v>1</v>
      </c>
      <c r="BQ147">
        <v>30</v>
      </c>
      <c r="BR147">
        <v>0</v>
      </c>
      <c r="BS147">
        <v>29.03</v>
      </c>
      <c r="BT147">
        <v>1</v>
      </c>
      <c r="BU147">
        <v>1</v>
      </c>
      <c r="BV147">
        <v>1</v>
      </c>
      <c r="BW147">
        <v>1</v>
      </c>
      <c r="BX147">
        <v>1</v>
      </c>
      <c r="BY147" t="s">
        <v>3</v>
      </c>
      <c r="BZ147">
        <v>94</v>
      </c>
      <c r="CA147">
        <v>51</v>
      </c>
      <c r="CB147" t="s">
        <v>3</v>
      </c>
      <c r="CE147">
        <v>30</v>
      </c>
      <c r="CF147">
        <v>0</v>
      </c>
      <c r="CG147">
        <v>0</v>
      </c>
      <c r="CM147">
        <v>0</v>
      </c>
      <c r="CN147" t="s">
        <v>3</v>
      </c>
      <c r="CO147">
        <v>0</v>
      </c>
      <c r="CP147">
        <f t="shared" si="143"/>
        <v>694.98</v>
      </c>
      <c r="CQ147">
        <f t="shared" si="144"/>
        <v>0</v>
      </c>
      <c r="CR147">
        <f t="shared" si="145"/>
        <v>1544.51</v>
      </c>
      <c r="CS147">
        <f t="shared" si="146"/>
        <v>414.55</v>
      </c>
      <c r="CT147">
        <f t="shared" si="147"/>
        <v>0</v>
      </c>
      <c r="CU147">
        <f t="shared" si="148"/>
        <v>0</v>
      </c>
      <c r="CV147">
        <f t="shared" si="149"/>
        <v>0</v>
      </c>
      <c r="CW147">
        <f t="shared" si="150"/>
        <v>0</v>
      </c>
      <c r="CX147">
        <f t="shared" si="151"/>
        <v>0</v>
      </c>
      <c r="CY147">
        <f>S147*(BZ147/100)</f>
        <v>0</v>
      </c>
      <c r="CZ147">
        <f>S147*(CA147/100)</f>
        <v>0</v>
      </c>
      <c r="DC147" t="s">
        <v>3</v>
      </c>
      <c r="DD147" t="s">
        <v>3</v>
      </c>
      <c r="DE147" t="s">
        <v>25</v>
      </c>
      <c r="DF147" t="s">
        <v>25</v>
      </c>
      <c r="DG147" t="s">
        <v>25</v>
      </c>
      <c r="DH147" t="s">
        <v>3</v>
      </c>
      <c r="DI147" t="s">
        <v>25</v>
      </c>
      <c r="DJ147" t="s">
        <v>25</v>
      </c>
      <c r="DK147" t="s">
        <v>3</v>
      </c>
      <c r="DL147" t="s">
        <v>3</v>
      </c>
      <c r="DM147" t="s">
        <v>3</v>
      </c>
      <c r="DN147">
        <v>98</v>
      </c>
      <c r="DO147">
        <v>77</v>
      </c>
      <c r="DP147">
        <v>1</v>
      </c>
      <c r="DQ147">
        <v>1</v>
      </c>
      <c r="DU147">
        <v>1013</v>
      </c>
      <c r="DV147" t="s">
        <v>23</v>
      </c>
      <c r="DW147" t="s">
        <v>23</v>
      </c>
      <c r="DX147">
        <v>1</v>
      </c>
      <c r="DZ147" t="s">
        <v>3</v>
      </c>
      <c r="EA147" t="s">
        <v>3</v>
      </c>
      <c r="EB147" t="s">
        <v>3</v>
      </c>
      <c r="EC147" t="s">
        <v>3</v>
      </c>
      <c r="EE147">
        <v>50457260</v>
      </c>
      <c r="EF147">
        <v>30</v>
      </c>
      <c r="EG147" t="s">
        <v>26</v>
      </c>
      <c r="EH147">
        <v>0</v>
      </c>
      <c r="EI147" t="s">
        <v>3</v>
      </c>
      <c r="EJ147">
        <v>1</v>
      </c>
      <c r="EK147">
        <v>5</v>
      </c>
      <c r="EL147" t="s">
        <v>187</v>
      </c>
      <c r="EM147" t="s">
        <v>188</v>
      </c>
      <c r="EO147" t="s">
        <v>3</v>
      </c>
      <c r="EQ147">
        <v>131072</v>
      </c>
      <c r="ER147">
        <v>130.01</v>
      </c>
      <c r="ES147">
        <v>0</v>
      </c>
      <c r="ET147">
        <v>130.01</v>
      </c>
      <c r="EU147">
        <v>12.98</v>
      </c>
      <c r="EV147">
        <v>0</v>
      </c>
      <c r="EW147">
        <v>0</v>
      </c>
      <c r="EX147">
        <v>0</v>
      </c>
      <c r="EY147">
        <v>0</v>
      </c>
      <c r="FQ147">
        <v>0</v>
      </c>
      <c r="FR147">
        <f t="shared" si="152"/>
        <v>0</v>
      </c>
      <c r="FS147">
        <v>0</v>
      </c>
      <c r="FX147">
        <v>98</v>
      </c>
      <c r="FY147">
        <v>77</v>
      </c>
      <c r="GA147" t="s">
        <v>3</v>
      </c>
      <c r="GD147">
        <v>0</v>
      </c>
      <c r="GF147">
        <v>1539452637</v>
      </c>
      <c r="GG147">
        <v>2</v>
      </c>
      <c r="GH147">
        <v>1</v>
      </c>
      <c r="GI147">
        <v>2</v>
      </c>
      <c r="GJ147">
        <v>0</v>
      </c>
      <c r="GK147">
        <f>ROUND(R147*(S12)/100,2)</f>
        <v>298.66000000000003</v>
      </c>
      <c r="GL147">
        <f t="shared" si="153"/>
        <v>0</v>
      </c>
      <c r="GM147">
        <f t="shared" si="154"/>
        <v>993.64</v>
      </c>
      <c r="GN147">
        <f t="shared" si="155"/>
        <v>993.64</v>
      </c>
      <c r="GO147">
        <f t="shared" si="156"/>
        <v>0</v>
      </c>
      <c r="GP147">
        <f t="shared" si="157"/>
        <v>0</v>
      </c>
      <c r="GR147">
        <v>0</v>
      </c>
      <c r="GS147">
        <v>3</v>
      </c>
      <c r="GT147">
        <v>0</v>
      </c>
      <c r="GU147" t="s">
        <v>3</v>
      </c>
      <c r="GV147">
        <f t="shared" si="158"/>
        <v>0</v>
      </c>
      <c r="GW147">
        <v>1</v>
      </c>
      <c r="GX147">
        <f t="shared" si="159"/>
        <v>0</v>
      </c>
      <c r="HA147">
        <v>0</v>
      </c>
      <c r="HB147">
        <v>0</v>
      </c>
      <c r="HC147">
        <f t="shared" si="160"/>
        <v>0</v>
      </c>
      <c r="HE147" t="s">
        <v>3</v>
      </c>
      <c r="HF147" t="s">
        <v>3</v>
      </c>
      <c r="HM147" t="s">
        <v>3</v>
      </c>
      <c r="HN147" t="s">
        <v>3</v>
      </c>
      <c r="HO147" t="s">
        <v>3</v>
      </c>
      <c r="HP147" t="s">
        <v>3</v>
      </c>
      <c r="HQ147" t="s">
        <v>3</v>
      </c>
      <c r="IK147">
        <v>0</v>
      </c>
    </row>
    <row r="149" spans="1:255" x14ac:dyDescent="0.2">
      <c r="A149" s="3">
        <v>51</v>
      </c>
      <c r="B149" s="3">
        <f>B134</f>
        <v>1</v>
      </c>
      <c r="C149" s="3">
        <f>A134</f>
        <v>5</v>
      </c>
      <c r="D149" s="3">
        <f>ROW(A134)</f>
        <v>134</v>
      </c>
      <c r="E149" s="3"/>
      <c r="F149" s="3" t="str">
        <f>IF(F134&lt;&gt;"",F134,"")</f>
        <v>Новый подраздел</v>
      </c>
      <c r="G149" s="3" t="str">
        <f>IF(G134&lt;&gt;"",G134,"")</f>
        <v>Устройство траншеи</v>
      </c>
      <c r="H149" s="3">
        <v>0</v>
      </c>
      <c r="I149" s="3"/>
      <c r="J149" s="3"/>
      <c r="K149" s="3"/>
      <c r="L149" s="3"/>
      <c r="M149" s="3"/>
      <c r="N149" s="3"/>
      <c r="O149" s="3">
        <f t="shared" ref="O149:T149" si="161">ROUND(AB149,2)</f>
        <v>946.73</v>
      </c>
      <c r="P149" s="3">
        <f t="shared" si="161"/>
        <v>0</v>
      </c>
      <c r="Q149" s="3">
        <f t="shared" si="161"/>
        <v>664.44</v>
      </c>
      <c r="R149" s="3">
        <f t="shared" si="161"/>
        <v>56.25</v>
      </c>
      <c r="S149" s="3">
        <f t="shared" si="161"/>
        <v>282.29000000000002</v>
      </c>
      <c r="T149" s="3">
        <f t="shared" si="161"/>
        <v>0</v>
      </c>
      <c r="U149" s="3">
        <f>AH149</f>
        <v>27.359668600000003</v>
      </c>
      <c r="V149" s="3">
        <f>AI149</f>
        <v>0</v>
      </c>
      <c r="W149" s="3">
        <f>ROUND(AJ149,2)</f>
        <v>0</v>
      </c>
      <c r="X149" s="3">
        <f>ROUND(AK149,2)</f>
        <v>295.70999999999998</v>
      </c>
      <c r="Y149" s="3">
        <f>ROUND(AL149,2)</f>
        <v>217.37</v>
      </c>
      <c r="Z149" s="3"/>
      <c r="AA149" s="3"/>
      <c r="AB149" s="3">
        <f>ROUND(SUMIF(AA138:AA147,"=50500741",O138:O147),2)</f>
        <v>946.73</v>
      </c>
      <c r="AC149" s="3">
        <f>ROUND(SUMIF(AA138:AA147,"=50500741",P138:P147),2)</f>
        <v>0</v>
      </c>
      <c r="AD149" s="3">
        <f>ROUND(SUMIF(AA138:AA147,"=50500741",Q138:Q147),2)</f>
        <v>664.44</v>
      </c>
      <c r="AE149" s="3">
        <f>ROUND(SUMIF(AA138:AA147,"=50500741",R138:R147),2)</f>
        <v>56.25</v>
      </c>
      <c r="AF149" s="3">
        <f>ROUND(SUMIF(AA138:AA147,"=50500741",S138:S147),2)</f>
        <v>282.29000000000002</v>
      </c>
      <c r="AG149" s="3">
        <f>ROUND(SUMIF(AA138:AA147,"=50500741",T138:T147),2)</f>
        <v>0</v>
      </c>
      <c r="AH149" s="3">
        <f>SUMIF(AA138:AA147,"=50500741",U138:U147)</f>
        <v>27.359668600000003</v>
      </c>
      <c r="AI149" s="3">
        <f>SUMIF(AA138:AA147,"=50500741",V138:V147)</f>
        <v>0</v>
      </c>
      <c r="AJ149" s="3">
        <f>ROUND(SUMIF(AA138:AA147,"=50500741",W138:W147),2)</f>
        <v>0</v>
      </c>
      <c r="AK149" s="3">
        <f>ROUND(SUMIF(AA138:AA147,"=50500741",X138:X147),2)</f>
        <v>295.70999999999998</v>
      </c>
      <c r="AL149" s="3">
        <f>ROUND(SUMIF(AA138:AA147,"=50500741",Y138:Y147),2)</f>
        <v>217.37</v>
      </c>
      <c r="AM149" s="3"/>
      <c r="AN149" s="3"/>
      <c r="AO149" s="3">
        <f t="shared" ref="AO149:BD149" si="162">ROUND(BX149,2)</f>
        <v>0</v>
      </c>
      <c r="AP149" s="3">
        <f t="shared" si="162"/>
        <v>0</v>
      </c>
      <c r="AQ149" s="3">
        <f t="shared" si="162"/>
        <v>0</v>
      </c>
      <c r="AR149" s="3">
        <f t="shared" si="162"/>
        <v>1558.25</v>
      </c>
      <c r="AS149" s="3">
        <f t="shared" si="162"/>
        <v>1558.25</v>
      </c>
      <c r="AT149" s="3">
        <f t="shared" si="162"/>
        <v>0</v>
      </c>
      <c r="AU149" s="3">
        <f t="shared" si="162"/>
        <v>0</v>
      </c>
      <c r="AV149" s="3">
        <f t="shared" si="162"/>
        <v>0</v>
      </c>
      <c r="AW149" s="3">
        <f t="shared" si="162"/>
        <v>0</v>
      </c>
      <c r="AX149" s="3">
        <f t="shared" si="162"/>
        <v>0</v>
      </c>
      <c r="AY149" s="3">
        <f t="shared" si="162"/>
        <v>0</v>
      </c>
      <c r="AZ149" s="3">
        <f t="shared" si="162"/>
        <v>0</v>
      </c>
      <c r="BA149" s="3">
        <f t="shared" si="162"/>
        <v>0</v>
      </c>
      <c r="BB149" s="3">
        <f t="shared" si="162"/>
        <v>0</v>
      </c>
      <c r="BC149" s="3">
        <f t="shared" si="162"/>
        <v>0</v>
      </c>
      <c r="BD149" s="3">
        <f t="shared" si="162"/>
        <v>0</v>
      </c>
      <c r="BE149" s="3"/>
      <c r="BF149" s="3"/>
      <c r="BG149" s="3"/>
      <c r="BH149" s="3"/>
      <c r="BI149" s="3"/>
      <c r="BJ149" s="3"/>
      <c r="BK149" s="3"/>
      <c r="BL149" s="3"/>
      <c r="BM149" s="3"/>
      <c r="BN149" s="3"/>
      <c r="BO149" s="3"/>
      <c r="BP149" s="3"/>
      <c r="BQ149" s="3"/>
      <c r="BR149" s="3"/>
      <c r="BS149" s="3"/>
      <c r="BT149" s="3"/>
      <c r="BU149" s="3"/>
      <c r="BV149" s="3"/>
      <c r="BW149" s="3"/>
      <c r="BX149" s="3">
        <f>ROUND(SUMIF(AA138:AA147,"=50500741",FQ138:FQ147),2)</f>
        <v>0</v>
      </c>
      <c r="BY149" s="3">
        <f>ROUND(SUMIF(AA138:AA147,"=50500741",FR138:FR147),2)</f>
        <v>0</v>
      </c>
      <c r="BZ149" s="3">
        <f>ROUND(SUMIF(AA138:AA147,"=50500741",GL138:GL147),2)</f>
        <v>0</v>
      </c>
      <c r="CA149" s="3">
        <f>ROUND(SUMIF(AA138:AA147,"=50500741",GM138:GM147),2)</f>
        <v>1558.25</v>
      </c>
      <c r="CB149" s="3">
        <f>ROUND(SUMIF(AA138:AA147,"=50500741",GN138:GN147),2)</f>
        <v>1558.25</v>
      </c>
      <c r="CC149" s="3">
        <f>ROUND(SUMIF(AA138:AA147,"=50500741",GO138:GO147),2)</f>
        <v>0</v>
      </c>
      <c r="CD149" s="3">
        <f>ROUND(SUMIF(AA138:AA147,"=50500741",GP138:GP147),2)</f>
        <v>0</v>
      </c>
      <c r="CE149" s="3">
        <f>AC149-BX149</f>
        <v>0</v>
      </c>
      <c r="CF149" s="3">
        <f>AC149-BY149</f>
        <v>0</v>
      </c>
      <c r="CG149" s="3">
        <f>BX149-BZ149</f>
        <v>0</v>
      </c>
      <c r="CH149" s="3">
        <f>AC149-BX149-BY149+BZ149</f>
        <v>0</v>
      </c>
      <c r="CI149" s="3">
        <f>BY149-BZ149</f>
        <v>0</v>
      </c>
      <c r="CJ149" s="3">
        <f>ROUND(SUMIF(AA138:AA147,"=50500741",GX138:GX147),2)</f>
        <v>0</v>
      </c>
      <c r="CK149" s="3">
        <f>ROUND(SUMIF(AA138:AA147,"=50500741",GY138:GY147),2)</f>
        <v>0</v>
      </c>
      <c r="CL149" s="3">
        <f>ROUND(SUMIF(AA138:AA147,"=50500741",GZ138:GZ147),2)</f>
        <v>0</v>
      </c>
      <c r="CM149" s="3">
        <f>ROUND(SUMIF(AA138:AA147,"=50500741",HD138:HD147),2)</f>
        <v>0</v>
      </c>
      <c r="CN149" s="3"/>
      <c r="CO149" s="3"/>
      <c r="CP149" s="3"/>
      <c r="CQ149" s="3"/>
      <c r="CR149" s="3"/>
      <c r="CS149" s="3"/>
      <c r="CT149" s="3"/>
      <c r="CU149" s="3"/>
      <c r="CV149" s="3"/>
      <c r="CW149" s="3"/>
      <c r="CX149" s="3"/>
      <c r="CY149" s="3"/>
      <c r="CZ149" s="3"/>
      <c r="DA149" s="3"/>
      <c r="DB149" s="3"/>
      <c r="DC149" s="3"/>
      <c r="DD149" s="3"/>
      <c r="DE149" s="3"/>
      <c r="DF149" s="3"/>
      <c r="DG149" s="4">
        <f t="shared" ref="DG149:DL149" si="163">ROUND(DT149,2)</f>
        <v>15376.36</v>
      </c>
      <c r="DH149" s="4">
        <f t="shared" si="163"/>
        <v>0</v>
      </c>
      <c r="DI149" s="4">
        <f t="shared" si="163"/>
        <v>7181.48</v>
      </c>
      <c r="DJ149" s="4">
        <f t="shared" si="163"/>
        <v>1632.93</v>
      </c>
      <c r="DK149" s="4">
        <f t="shared" si="163"/>
        <v>8194.8799999999992</v>
      </c>
      <c r="DL149" s="4">
        <f t="shared" si="163"/>
        <v>0</v>
      </c>
      <c r="DM149" s="4">
        <f>DZ149</f>
        <v>27.359668600000003</v>
      </c>
      <c r="DN149" s="4">
        <f>EA149</f>
        <v>0</v>
      </c>
      <c r="DO149" s="4">
        <f>ROUND(EB149,2)</f>
        <v>0</v>
      </c>
      <c r="DP149" s="4">
        <f>ROUND(EC149,2)</f>
        <v>7149.94</v>
      </c>
      <c r="DQ149" s="4">
        <f>ROUND(ED149,2)</f>
        <v>3389.05</v>
      </c>
      <c r="DR149" s="4"/>
      <c r="DS149" s="4"/>
      <c r="DT149" s="4">
        <f>ROUND(SUMIF(AA138:AA147,"=50500738",O138:O147),2)</f>
        <v>15376.36</v>
      </c>
      <c r="DU149" s="4">
        <f>ROUND(SUMIF(AA138:AA147,"=50500738",P138:P147),2)</f>
        <v>0</v>
      </c>
      <c r="DV149" s="4">
        <f>ROUND(SUMIF(AA138:AA147,"=50500738",Q138:Q147),2)</f>
        <v>7181.48</v>
      </c>
      <c r="DW149" s="4">
        <f>ROUND(SUMIF(AA138:AA147,"=50500738",R138:R147),2)</f>
        <v>1632.93</v>
      </c>
      <c r="DX149" s="4">
        <f>ROUND(SUMIF(AA138:AA147,"=50500738",S138:S147),2)</f>
        <v>8194.8799999999992</v>
      </c>
      <c r="DY149" s="4">
        <f>ROUND(SUMIF(AA138:AA147,"=50500738",T138:T147),2)</f>
        <v>0</v>
      </c>
      <c r="DZ149" s="4">
        <f>SUMIF(AA138:AA147,"=50500738",U138:U147)</f>
        <v>27.359668600000003</v>
      </c>
      <c r="EA149" s="4">
        <f>SUMIF(AA138:AA147,"=50500738",V138:V147)</f>
        <v>0</v>
      </c>
      <c r="EB149" s="4">
        <f>ROUND(SUMIF(AA138:AA147,"=50500738",W138:W147),2)</f>
        <v>0</v>
      </c>
      <c r="EC149" s="4">
        <f>ROUND(SUMIF(AA138:AA147,"=50500738",X138:X147),2)</f>
        <v>7149.94</v>
      </c>
      <c r="ED149" s="4">
        <f>ROUND(SUMIF(AA138:AA147,"=50500738",Y138:Y147),2)</f>
        <v>3389.05</v>
      </c>
      <c r="EE149" s="4"/>
      <c r="EF149" s="4"/>
      <c r="EG149" s="4">
        <f t="shared" ref="EG149:EV149" si="164">ROUND(FP149,2)</f>
        <v>0</v>
      </c>
      <c r="EH149" s="4">
        <f t="shared" si="164"/>
        <v>0</v>
      </c>
      <c r="EI149" s="4">
        <f t="shared" si="164"/>
        <v>0</v>
      </c>
      <c r="EJ149" s="4">
        <f t="shared" si="164"/>
        <v>28528.04</v>
      </c>
      <c r="EK149" s="4">
        <f t="shared" si="164"/>
        <v>28528.04</v>
      </c>
      <c r="EL149" s="4">
        <f t="shared" si="164"/>
        <v>0</v>
      </c>
      <c r="EM149" s="4">
        <f t="shared" si="164"/>
        <v>0</v>
      </c>
      <c r="EN149" s="4">
        <f t="shared" si="164"/>
        <v>0</v>
      </c>
      <c r="EO149" s="4">
        <f t="shared" si="164"/>
        <v>0</v>
      </c>
      <c r="EP149" s="4">
        <f t="shared" si="164"/>
        <v>0</v>
      </c>
      <c r="EQ149" s="4">
        <f t="shared" si="164"/>
        <v>0</v>
      </c>
      <c r="ER149" s="4">
        <f t="shared" si="164"/>
        <v>0</v>
      </c>
      <c r="ES149" s="4">
        <f t="shared" si="164"/>
        <v>0</v>
      </c>
      <c r="ET149" s="4">
        <f t="shared" si="164"/>
        <v>0</v>
      </c>
      <c r="EU149" s="4">
        <f t="shared" si="164"/>
        <v>0</v>
      </c>
      <c r="EV149" s="4">
        <f t="shared" si="164"/>
        <v>0</v>
      </c>
      <c r="EW149" s="4"/>
      <c r="EX149" s="4"/>
      <c r="EY149" s="4"/>
      <c r="EZ149" s="4"/>
      <c r="FA149" s="4"/>
      <c r="FB149" s="4"/>
      <c r="FC149" s="4"/>
      <c r="FD149" s="4"/>
      <c r="FE149" s="4"/>
      <c r="FF149" s="4"/>
      <c r="FG149" s="4"/>
      <c r="FH149" s="4"/>
      <c r="FI149" s="4"/>
      <c r="FJ149" s="4"/>
      <c r="FK149" s="4"/>
      <c r="FL149" s="4"/>
      <c r="FM149" s="4"/>
      <c r="FN149" s="4"/>
      <c r="FO149" s="4"/>
      <c r="FP149" s="4">
        <f>ROUND(SUMIF(AA138:AA147,"=50500738",FQ138:FQ147),2)</f>
        <v>0</v>
      </c>
      <c r="FQ149" s="4">
        <f>ROUND(SUMIF(AA138:AA147,"=50500738",FR138:FR147),2)</f>
        <v>0</v>
      </c>
      <c r="FR149" s="4">
        <f>ROUND(SUMIF(AA138:AA147,"=50500738",GL138:GL147),2)</f>
        <v>0</v>
      </c>
      <c r="FS149" s="4">
        <f>ROUND(SUMIF(AA138:AA147,"=50500738",GM138:GM147),2)</f>
        <v>28528.04</v>
      </c>
      <c r="FT149" s="4">
        <f>ROUND(SUMIF(AA138:AA147,"=50500738",GN138:GN147),2)</f>
        <v>28528.04</v>
      </c>
      <c r="FU149" s="4">
        <f>ROUND(SUMIF(AA138:AA147,"=50500738",GO138:GO147),2)</f>
        <v>0</v>
      </c>
      <c r="FV149" s="4">
        <f>ROUND(SUMIF(AA138:AA147,"=50500738",GP138:GP147),2)</f>
        <v>0</v>
      </c>
      <c r="FW149" s="4">
        <f>DU149-FP149</f>
        <v>0</v>
      </c>
      <c r="FX149" s="4">
        <f>DU149-FQ149</f>
        <v>0</v>
      </c>
      <c r="FY149" s="4">
        <f>FP149-FR149</f>
        <v>0</v>
      </c>
      <c r="FZ149" s="4">
        <f>DU149-FP149-FQ149+FR149</f>
        <v>0</v>
      </c>
      <c r="GA149" s="4">
        <f>FQ149-FR149</f>
        <v>0</v>
      </c>
      <c r="GB149" s="4">
        <f>ROUND(SUMIF(AA138:AA147,"=50500738",GX138:GX147),2)</f>
        <v>0</v>
      </c>
      <c r="GC149" s="4">
        <f>ROUND(SUMIF(AA138:AA147,"=50500738",GY138:GY147),2)</f>
        <v>0</v>
      </c>
      <c r="GD149" s="4">
        <f>ROUND(SUMIF(AA138:AA147,"=50500738",GZ138:GZ147),2)</f>
        <v>0</v>
      </c>
      <c r="GE149" s="4">
        <f>ROUND(SUMIF(AA138:AA147,"=50500738",HD138:HD147),2)</f>
        <v>0</v>
      </c>
      <c r="GF149" s="4"/>
      <c r="GG149" s="4"/>
      <c r="GH149" s="4"/>
      <c r="GI149" s="4"/>
      <c r="GJ149" s="4"/>
      <c r="GK149" s="4"/>
      <c r="GL149" s="4"/>
      <c r="GM149" s="4"/>
      <c r="GN149" s="4"/>
      <c r="GO149" s="4"/>
      <c r="GP149" s="4"/>
      <c r="GQ149" s="4"/>
      <c r="GR149" s="4"/>
      <c r="GS149" s="4"/>
      <c r="GT149" s="4"/>
      <c r="GU149" s="4"/>
      <c r="GV149" s="4"/>
      <c r="GW149" s="4"/>
      <c r="GX149" s="4">
        <v>0</v>
      </c>
    </row>
    <row r="151" spans="1:255" x14ac:dyDescent="0.2">
      <c r="A151" s="5">
        <v>50</v>
      </c>
      <c r="B151" s="5">
        <v>0</v>
      </c>
      <c r="C151" s="5">
        <v>0</v>
      </c>
      <c r="D151" s="5">
        <v>1</v>
      </c>
      <c r="E151" s="5">
        <v>201</v>
      </c>
      <c r="F151" s="5">
        <f>ROUND(Source!O149,O151)</f>
        <v>946.73</v>
      </c>
      <c r="G151" s="5" t="s">
        <v>54</v>
      </c>
      <c r="H151" s="5" t="s">
        <v>55</v>
      </c>
      <c r="I151" s="5"/>
      <c r="J151" s="5"/>
      <c r="K151" s="5">
        <v>201</v>
      </c>
      <c r="L151" s="5">
        <v>1</v>
      </c>
      <c r="M151" s="5">
        <v>3</v>
      </c>
      <c r="N151" s="5" t="s">
        <v>3</v>
      </c>
      <c r="O151" s="5">
        <v>2</v>
      </c>
      <c r="P151" s="5">
        <f>ROUND(Source!DG149,O151)</f>
        <v>15376.36</v>
      </c>
      <c r="Q151" s="5"/>
      <c r="R151" s="5"/>
      <c r="S151" s="5"/>
      <c r="T151" s="5"/>
      <c r="U151" s="5"/>
      <c r="V151" s="5"/>
      <c r="W151" s="5">
        <v>946.73</v>
      </c>
      <c r="X151" s="5">
        <v>1</v>
      </c>
      <c r="Y151" s="5">
        <v>946.73</v>
      </c>
      <c r="Z151" s="5">
        <v>15376.36</v>
      </c>
      <c r="AA151" s="5">
        <v>1</v>
      </c>
      <c r="AB151" s="5">
        <v>15376.36</v>
      </c>
    </row>
    <row r="152" spans="1:255" x14ac:dyDescent="0.2">
      <c r="A152" s="5">
        <v>50</v>
      </c>
      <c r="B152" s="5">
        <v>0</v>
      </c>
      <c r="C152" s="5">
        <v>0</v>
      </c>
      <c r="D152" s="5">
        <v>1</v>
      </c>
      <c r="E152" s="5">
        <v>202</v>
      </c>
      <c r="F152" s="5">
        <f>ROUND(Source!P149,O152)</f>
        <v>0</v>
      </c>
      <c r="G152" s="5" t="s">
        <v>56</v>
      </c>
      <c r="H152" s="5" t="s">
        <v>57</v>
      </c>
      <c r="I152" s="5"/>
      <c r="J152" s="5"/>
      <c r="K152" s="5">
        <v>202</v>
      </c>
      <c r="L152" s="5">
        <v>2</v>
      </c>
      <c r="M152" s="5">
        <v>3</v>
      </c>
      <c r="N152" s="5" t="s">
        <v>3</v>
      </c>
      <c r="O152" s="5">
        <v>2</v>
      </c>
      <c r="P152" s="5">
        <f>ROUND(Source!DH149,O152)</f>
        <v>0</v>
      </c>
      <c r="Q152" s="5"/>
      <c r="R152" s="5"/>
      <c r="S152" s="5"/>
      <c r="T152" s="5"/>
      <c r="U152" s="5"/>
      <c r="V152" s="5"/>
      <c r="W152" s="5">
        <v>0</v>
      </c>
      <c r="X152" s="5">
        <v>1</v>
      </c>
      <c r="Y152" s="5">
        <v>0</v>
      </c>
      <c r="Z152" s="5">
        <v>0</v>
      </c>
      <c r="AA152" s="5">
        <v>1</v>
      </c>
      <c r="AB152" s="5">
        <v>0</v>
      </c>
    </row>
    <row r="153" spans="1:255" x14ac:dyDescent="0.2">
      <c r="A153" s="5">
        <v>50</v>
      </c>
      <c r="B153" s="5">
        <v>0</v>
      </c>
      <c r="C153" s="5">
        <v>0</v>
      </c>
      <c r="D153" s="5">
        <v>1</v>
      </c>
      <c r="E153" s="5">
        <v>222</v>
      </c>
      <c r="F153" s="5">
        <f>ROUND(Source!AO149,O153)</f>
        <v>0</v>
      </c>
      <c r="G153" s="5" t="s">
        <v>58</v>
      </c>
      <c r="H153" s="5" t="s">
        <v>59</v>
      </c>
      <c r="I153" s="5"/>
      <c r="J153" s="5"/>
      <c r="K153" s="5">
        <v>222</v>
      </c>
      <c r="L153" s="5">
        <v>3</v>
      </c>
      <c r="M153" s="5">
        <v>3</v>
      </c>
      <c r="N153" s="5" t="s">
        <v>3</v>
      </c>
      <c r="O153" s="5">
        <v>2</v>
      </c>
      <c r="P153" s="5">
        <f>ROUND(Source!EG149,O153)</f>
        <v>0</v>
      </c>
      <c r="Q153" s="5"/>
      <c r="R153" s="5"/>
      <c r="S153" s="5"/>
      <c r="T153" s="5"/>
      <c r="U153" s="5"/>
      <c r="V153" s="5"/>
      <c r="W153" s="5">
        <v>0</v>
      </c>
      <c r="X153" s="5">
        <v>1</v>
      </c>
      <c r="Y153" s="5">
        <v>0</v>
      </c>
      <c r="Z153" s="5">
        <v>0</v>
      </c>
      <c r="AA153" s="5">
        <v>1</v>
      </c>
      <c r="AB153" s="5">
        <v>0</v>
      </c>
    </row>
    <row r="154" spans="1:255" x14ac:dyDescent="0.2">
      <c r="A154" s="5">
        <v>50</v>
      </c>
      <c r="B154" s="5">
        <v>0</v>
      </c>
      <c r="C154" s="5">
        <v>0</v>
      </c>
      <c r="D154" s="5">
        <v>1</v>
      </c>
      <c r="E154" s="5">
        <v>225</v>
      </c>
      <c r="F154" s="5">
        <f>ROUND(Source!AV149,O154)</f>
        <v>0</v>
      </c>
      <c r="G154" s="5" t="s">
        <v>60</v>
      </c>
      <c r="H154" s="5" t="s">
        <v>61</v>
      </c>
      <c r="I154" s="5"/>
      <c r="J154" s="5"/>
      <c r="K154" s="5">
        <v>225</v>
      </c>
      <c r="L154" s="5">
        <v>4</v>
      </c>
      <c r="M154" s="5">
        <v>3</v>
      </c>
      <c r="N154" s="5" t="s">
        <v>3</v>
      </c>
      <c r="O154" s="5">
        <v>2</v>
      </c>
      <c r="P154" s="5">
        <f>ROUND(Source!EN149,O154)</f>
        <v>0</v>
      </c>
      <c r="Q154" s="5"/>
      <c r="R154" s="5"/>
      <c r="S154" s="5"/>
      <c r="T154" s="5"/>
      <c r="U154" s="5"/>
      <c r="V154" s="5"/>
      <c r="W154" s="5">
        <v>0</v>
      </c>
      <c r="X154" s="5">
        <v>1</v>
      </c>
      <c r="Y154" s="5">
        <v>0</v>
      </c>
      <c r="Z154" s="5">
        <v>0</v>
      </c>
      <c r="AA154" s="5">
        <v>1</v>
      </c>
      <c r="AB154" s="5">
        <v>0</v>
      </c>
    </row>
    <row r="155" spans="1:255" x14ac:dyDescent="0.2">
      <c r="A155" s="5">
        <v>50</v>
      </c>
      <c r="B155" s="5">
        <v>0</v>
      </c>
      <c r="C155" s="5">
        <v>0</v>
      </c>
      <c r="D155" s="5">
        <v>1</v>
      </c>
      <c r="E155" s="5">
        <v>226</v>
      </c>
      <c r="F155" s="5">
        <f>ROUND(Source!AW149,O155)</f>
        <v>0</v>
      </c>
      <c r="G155" s="5" t="s">
        <v>62</v>
      </c>
      <c r="H155" s="5" t="s">
        <v>63</v>
      </c>
      <c r="I155" s="5"/>
      <c r="J155" s="5"/>
      <c r="K155" s="5">
        <v>226</v>
      </c>
      <c r="L155" s="5">
        <v>5</v>
      </c>
      <c r="M155" s="5">
        <v>3</v>
      </c>
      <c r="N155" s="5" t="s">
        <v>3</v>
      </c>
      <c r="O155" s="5">
        <v>2</v>
      </c>
      <c r="P155" s="5">
        <f>ROUND(Source!EO149,O155)</f>
        <v>0</v>
      </c>
      <c r="Q155" s="5"/>
      <c r="R155" s="5"/>
      <c r="S155" s="5"/>
      <c r="T155" s="5"/>
      <c r="U155" s="5"/>
      <c r="V155" s="5"/>
      <c r="W155" s="5">
        <v>0</v>
      </c>
      <c r="X155" s="5">
        <v>1</v>
      </c>
      <c r="Y155" s="5">
        <v>0</v>
      </c>
      <c r="Z155" s="5">
        <v>0</v>
      </c>
      <c r="AA155" s="5">
        <v>1</v>
      </c>
      <c r="AB155" s="5">
        <v>0</v>
      </c>
    </row>
    <row r="156" spans="1:255" x14ac:dyDescent="0.2">
      <c r="A156" s="5">
        <v>50</v>
      </c>
      <c r="B156" s="5">
        <v>0</v>
      </c>
      <c r="C156" s="5">
        <v>0</v>
      </c>
      <c r="D156" s="5">
        <v>1</v>
      </c>
      <c r="E156" s="5">
        <v>227</v>
      </c>
      <c r="F156" s="5">
        <f>ROUND(Source!AX149,O156)</f>
        <v>0</v>
      </c>
      <c r="G156" s="5" t="s">
        <v>64</v>
      </c>
      <c r="H156" s="5" t="s">
        <v>65</v>
      </c>
      <c r="I156" s="5"/>
      <c r="J156" s="5"/>
      <c r="K156" s="5">
        <v>227</v>
      </c>
      <c r="L156" s="5">
        <v>6</v>
      </c>
      <c r="M156" s="5">
        <v>3</v>
      </c>
      <c r="N156" s="5" t="s">
        <v>3</v>
      </c>
      <c r="O156" s="5">
        <v>2</v>
      </c>
      <c r="P156" s="5">
        <f>ROUND(Source!EP149,O156)</f>
        <v>0</v>
      </c>
      <c r="Q156" s="5"/>
      <c r="R156" s="5"/>
      <c r="S156" s="5"/>
      <c r="T156" s="5"/>
      <c r="U156" s="5"/>
      <c r="V156" s="5"/>
      <c r="W156" s="5">
        <v>0</v>
      </c>
      <c r="X156" s="5">
        <v>1</v>
      </c>
      <c r="Y156" s="5">
        <v>0</v>
      </c>
      <c r="Z156" s="5">
        <v>0</v>
      </c>
      <c r="AA156" s="5">
        <v>1</v>
      </c>
      <c r="AB156" s="5">
        <v>0</v>
      </c>
    </row>
    <row r="157" spans="1:255" x14ac:dyDescent="0.2">
      <c r="A157" s="5">
        <v>50</v>
      </c>
      <c r="B157" s="5">
        <v>0</v>
      </c>
      <c r="C157" s="5">
        <v>0</v>
      </c>
      <c r="D157" s="5">
        <v>1</v>
      </c>
      <c r="E157" s="5">
        <v>228</v>
      </c>
      <c r="F157" s="5">
        <f>ROUND(Source!AY149,O157)</f>
        <v>0</v>
      </c>
      <c r="G157" s="5" t="s">
        <v>66</v>
      </c>
      <c r="H157" s="5" t="s">
        <v>67</v>
      </c>
      <c r="I157" s="5"/>
      <c r="J157" s="5"/>
      <c r="K157" s="5">
        <v>228</v>
      </c>
      <c r="L157" s="5">
        <v>7</v>
      </c>
      <c r="M157" s="5">
        <v>3</v>
      </c>
      <c r="N157" s="5" t="s">
        <v>3</v>
      </c>
      <c r="O157" s="5">
        <v>2</v>
      </c>
      <c r="P157" s="5">
        <f>ROUND(Source!EQ149,O157)</f>
        <v>0</v>
      </c>
      <c r="Q157" s="5"/>
      <c r="R157" s="5"/>
      <c r="S157" s="5"/>
      <c r="T157" s="5"/>
      <c r="U157" s="5"/>
      <c r="V157" s="5"/>
      <c r="W157" s="5">
        <v>0</v>
      </c>
      <c r="X157" s="5">
        <v>1</v>
      </c>
      <c r="Y157" s="5">
        <v>0</v>
      </c>
      <c r="Z157" s="5">
        <v>0</v>
      </c>
      <c r="AA157" s="5">
        <v>1</v>
      </c>
      <c r="AB157" s="5">
        <v>0</v>
      </c>
    </row>
    <row r="158" spans="1:255" x14ac:dyDescent="0.2">
      <c r="A158" s="5">
        <v>50</v>
      </c>
      <c r="B158" s="5">
        <v>0</v>
      </c>
      <c r="C158" s="5">
        <v>0</v>
      </c>
      <c r="D158" s="5">
        <v>1</v>
      </c>
      <c r="E158" s="5">
        <v>216</v>
      </c>
      <c r="F158" s="5">
        <f>ROUND(Source!AP149,O158)</f>
        <v>0</v>
      </c>
      <c r="G158" s="5" t="s">
        <v>68</v>
      </c>
      <c r="H158" s="5" t="s">
        <v>69</v>
      </c>
      <c r="I158" s="5"/>
      <c r="J158" s="5"/>
      <c r="K158" s="5">
        <v>216</v>
      </c>
      <c r="L158" s="5">
        <v>8</v>
      </c>
      <c r="M158" s="5">
        <v>3</v>
      </c>
      <c r="N158" s="5" t="s">
        <v>3</v>
      </c>
      <c r="O158" s="5">
        <v>2</v>
      </c>
      <c r="P158" s="5">
        <f>ROUND(Source!EH149,O158)</f>
        <v>0</v>
      </c>
      <c r="Q158" s="5"/>
      <c r="R158" s="5"/>
      <c r="S158" s="5"/>
      <c r="T158" s="5"/>
      <c r="U158" s="5"/>
      <c r="V158" s="5"/>
      <c r="W158" s="5">
        <v>0</v>
      </c>
      <c r="X158" s="5">
        <v>1</v>
      </c>
      <c r="Y158" s="5">
        <v>0</v>
      </c>
      <c r="Z158" s="5">
        <v>0</v>
      </c>
      <c r="AA158" s="5">
        <v>1</v>
      </c>
      <c r="AB158" s="5">
        <v>0</v>
      </c>
    </row>
    <row r="159" spans="1:255" x14ac:dyDescent="0.2">
      <c r="A159" s="5">
        <v>50</v>
      </c>
      <c r="B159" s="5">
        <v>0</v>
      </c>
      <c r="C159" s="5">
        <v>0</v>
      </c>
      <c r="D159" s="5">
        <v>1</v>
      </c>
      <c r="E159" s="5">
        <v>223</v>
      </c>
      <c r="F159" s="5">
        <f>ROUND(Source!AQ149,O159)</f>
        <v>0</v>
      </c>
      <c r="G159" s="5" t="s">
        <v>70</v>
      </c>
      <c r="H159" s="5" t="s">
        <v>71</v>
      </c>
      <c r="I159" s="5"/>
      <c r="J159" s="5"/>
      <c r="K159" s="5">
        <v>223</v>
      </c>
      <c r="L159" s="5">
        <v>9</v>
      </c>
      <c r="M159" s="5">
        <v>3</v>
      </c>
      <c r="N159" s="5" t="s">
        <v>3</v>
      </c>
      <c r="O159" s="5">
        <v>2</v>
      </c>
      <c r="P159" s="5">
        <f>ROUND(Source!EI149,O159)</f>
        <v>0</v>
      </c>
      <c r="Q159" s="5"/>
      <c r="R159" s="5"/>
      <c r="S159" s="5"/>
      <c r="T159" s="5"/>
      <c r="U159" s="5"/>
      <c r="V159" s="5"/>
      <c r="W159" s="5">
        <v>0</v>
      </c>
      <c r="X159" s="5">
        <v>1</v>
      </c>
      <c r="Y159" s="5">
        <v>0</v>
      </c>
      <c r="Z159" s="5">
        <v>0</v>
      </c>
      <c r="AA159" s="5">
        <v>1</v>
      </c>
      <c r="AB159" s="5">
        <v>0</v>
      </c>
    </row>
    <row r="160" spans="1:255" x14ac:dyDescent="0.2">
      <c r="A160" s="5">
        <v>50</v>
      </c>
      <c r="B160" s="5">
        <v>0</v>
      </c>
      <c r="C160" s="5">
        <v>0</v>
      </c>
      <c r="D160" s="5">
        <v>1</v>
      </c>
      <c r="E160" s="5">
        <v>229</v>
      </c>
      <c r="F160" s="5">
        <f>ROUND(Source!AZ149,O160)</f>
        <v>0</v>
      </c>
      <c r="G160" s="5" t="s">
        <v>72</v>
      </c>
      <c r="H160" s="5" t="s">
        <v>73</v>
      </c>
      <c r="I160" s="5"/>
      <c r="J160" s="5"/>
      <c r="K160" s="5">
        <v>229</v>
      </c>
      <c r="L160" s="5">
        <v>10</v>
      </c>
      <c r="M160" s="5">
        <v>3</v>
      </c>
      <c r="N160" s="5" t="s">
        <v>3</v>
      </c>
      <c r="O160" s="5">
        <v>2</v>
      </c>
      <c r="P160" s="5">
        <f>ROUND(Source!ER149,O160)</f>
        <v>0</v>
      </c>
      <c r="Q160" s="5"/>
      <c r="R160" s="5"/>
      <c r="S160" s="5"/>
      <c r="T160" s="5"/>
      <c r="U160" s="5"/>
      <c r="V160" s="5"/>
      <c r="W160" s="5">
        <v>0</v>
      </c>
      <c r="X160" s="5">
        <v>1</v>
      </c>
      <c r="Y160" s="5">
        <v>0</v>
      </c>
      <c r="Z160" s="5">
        <v>0</v>
      </c>
      <c r="AA160" s="5">
        <v>1</v>
      </c>
      <c r="AB160" s="5">
        <v>0</v>
      </c>
    </row>
    <row r="161" spans="1:28" x14ac:dyDescent="0.2">
      <c r="A161" s="5">
        <v>50</v>
      </c>
      <c r="B161" s="5">
        <v>0</v>
      </c>
      <c r="C161" s="5">
        <v>0</v>
      </c>
      <c r="D161" s="5">
        <v>1</v>
      </c>
      <c r="E161" s="5">
        <v>203</v>
      </c>
      <c r="F161" s="5">
        <f>ROUND(Source!Q149,O161)</f>
        <v>664.44</v>
      </c>
      <c r="G161" s="5" t="s">
        <v>74</v>
      </c>
      <c r="H161" s="5" t="s">
        <v>75</v>
      </c>
      <c r="I161" s="5"/>
      <c r="J161" s="5"/>
      <c r="K161" s="5">
        <v>203</v>
      </c>
      <c r="L161" s="5">
        <v>11</v>
      </c>
      <c r="M161" s="5">
        <v>3</v>
      </c>
      <c r="N161" s="5" t="s">
        <v>3</v>
      </c>
      <c r="O161" s="5">
        <v>2</v>
      </c>
      <c r="P161" s="5">
        <f>ROUND(Source!DI149,O161)</f>
        <v>7181.48</v>
      </c>
      <c r="Q161" s="5"/>
      <c r="R161" s="5"/>
      <c r="S161" s="5"/>
      <c r="T161" s="5"/>
      <c r="U161" s="5"/>
      <c r="V161" s="5"/>
      <c r="W161" s="5">
        <v>664.44</v>
      </c>
      <c r="X161" s="5">
        <v>1</v>
      </c>
      <c r="Y161" s="5">
        <v>664.44</v>
      </c>
      <c r="Z161" s="5">
        <v>7181.48</v>
      </c>
      <c r="AA161" s="5">
        <v>1</v>
      </c>
      <c r="AB161" s="5">
        <v>7181.48</v>
      </c>
    </row>
    <row r="162" spans="1:28" x14ac:dyDescent="0.2">
      <c r="A162" s="5">
        <v>50</v>
      </c>
      <c r="B162" s="5">
        <v>0</v>
      </c>
      <c r="C162" s="5">
        <v>0</v>
      </c>
      <c r="D162" s="5">
        <v>1</v>
      </c>
      <c r="E162" s="5">
        <v>231</v>
      </c>
      <c r="F162" s="5">
        <f>ROUND(Source!BB149,O162)</f>
        <v>0</v>
      </c>
      <c r="G162" s="5" t="s">
        <v>76</v>
      </c>
      <c r="H162" s="5" t="s">
        <v>77</v>
      </c>
      <c r="I162" s="5"/>
      <c r="J162" s="5"/>
      <c r="K162" s="5">
        <v>231</v>
      </c>
      <c r="L162" s="5">
        <v>12</v>
      </c>
      <c r="M162" s="5">
        <v>3</v>
      </c>
      <c r="N162" s="5" t="s">
        <v>3</v>
      </c>
      <c r="O162" s="5">
        <v>2</v>
      </c>
      <c r="P162" s="5">
        <f>ROUND(Source!ET149,O162)</f>
        <v>0</v>
      </c>
      <c r="Q162" s="5"/>
      <c r="R162" s="5"/>
      <c r="S162" s="5"/>
      <c r="T162" s="5"/>
      <c r="U162" s="5"/>
      <c r="V162" s="5"/>
      <c r="W162" s="5">
        <v>0</v>
      </c>
      <c r="X162" s="5">
        <v>1</v>
      </c>
      <c r="Y162" s="5">
        <v>0</v>
      </c>
      <c r="Z162" s="5">
        <v>0</v>
      </c>
      <c r="AA162" s="5">
        <v>1</v>
      </c>
      <c r="AB162" s="5">
        <v>0</v>
      </c>
    </row>
    <row r="163" spans="1:28" x14ac:dyDescent="0.2">
      <c r="A163" s="5">
        <v>50</v>
      </c>
      <c r="B163" s="5">
        <v>0</v>
      </c>
      <c r="C163" s="5">
        <v>0</v>
      </c>
      <c r="D163" s="5">
        <v>1</v>
      </c>
      <c r="E163" s="5">
        <v>204</v>
      </c>
      <c r="F163" s="5">
        <f>ROUND(Source!R149,O163)</f>
        <v>56.25</v>
      </c>
      <c r="G163" s="5" t="s">
        <v>78</v>
      </c>
      <c r="H163" s="5" t="s">
        <v>79</v>
      </c>
      <c r="I163" s="5"/>
      <c r="J163" s="5"/>
      <c r="K163" s="5">
        <v>204</v>
      </c>
      <c r="L163" s="5">
        <v>13</v>
      </c>
      <c r="M163" s="5">
        <v>3</v>
      </c>
      <c r="N163" s="5" t="s">
        <v>3</v>
      </c>
      <c r="O163" s="5">
        <v>2</v>
      </c>
      <c r="P163" s="5">
        <f>ROUND(Source!DJ149,O163)</f>
        <v>1632.93</v>
      </c>
      <c r="Q163" s="5"/>
      <c r="R163" s="5"/>
      <c r="S163" s="5"/>
      <c r="T163" s="5"/>
      <c r="U163" s="5"/>
      <c r="V163" s="5"/>
      <c r="W163" s="5">
        <v>56.25</v>
      </c>
      <c r="X163" s="5">
        <v>1</v>
      </c>
      <c r="Y163" s="5">
        <v>56.25</v>
      </c>
      <c r="Z163" s="5">
        <v>1632.93</v>
      </c>
      <c r="AA163" s="5">
        <v>1</v>
      </c>
      <c r="AB163" s="5">
        <v>1632.93</v>
      </c>
    </row>
    <row r="164" spans="1:28" x14ac:dyDescent="0.2">
      <c r="A164" s="5">
        <v>50</v>
      </c>
      <c r="B164" s="5">
        <v>0</v>
      </c>
      <c r="C164" s="5">
        <v>0</v>
      </c>
      <c r="D164" s="5">
        <v>1</v>
      </c>
      <c r="E164" s="5">
        <v>205</v>
      </c>
      <c r="F164" s="5">
        <f>ROUND(Source!S149,O164)</f>
        <v>282.29000000000002</v>
      </c>
      <c r="G164" s="5" t="s">
        <v>80</v>
      </c>
      <c r="H164" s="5" t="s">
        <v>81</v>
      </c>
      <c r="I164" s="5"/>
      <c r="J164" s="5"/>
      <c r="K164" s="5">
        <v>205</v>
      </c>
      <c r="L164" s="5">
        <v>14</v>
      </c>
      <c r="M164" s="5">
        <v>3</v>
      </c>
      <c r="N164" s="5" t="s">
        <v>3</v>
      </c>
      <c r="O164" s="5">
        <v>2</v>
      </c>
      <c r="P164" s="5">
        <f>ROUND(Source!DK149,O164)</f>
        <v>8194.8799999999992</v>
      </c>
      <c r="Q164" s="5"/>
      <c r="R164" s="5"/>
      <c r="S164" s="5"/>
      <c r="T164" s="5"/>
      <c r="U164" s="5"/>
      <c r="V164" s="5"/>
      <c r="W164" s="5">
        <v>282.29000000000002</v>
      </c>
      <c r="X164" s="5">
        <v>1</v>
      </c>
      <c r="Y164" s="5">
        <v>282.29000000000002</v>
      </c>
      <c r="Z164" s="5">
        <v>8194.8799999999992</v>
      </c>
      <c r="AA164" s="5">
        <v>1</v>
      </c>
      <c r="AB164" s="5">
        <v>8194.8799999999992</v>
      </c>
    </row>
    <row r="165" spans="1:28" x14ac:dyDescent="0.2">
      <c r="A165" s="5">
        <v>50</v>
      </c>
      <c r="B165" s="5">
        <v>0</v>
      </c>
      <c r="C165" s="5">
        <v>0</v>
      </c>
      <c r="D165" s="5">
        <v>1</v>
      </c>
      <c r="E165" s="5">
        <v>232</v>
      </c>
      <c r="F165" s="5">
        <f>ROUND(Source!BC149,O165)</f>
        <v>0</v>
      </c>
      <c r="G165" s="5" t="s">
        <v>82</v>
      </c>
      <c r="H165" s="5" t="s">
        <v>83</v>
      </c>
      <c r="I165" s="5"/>
      <c r="J165" s="5"/>
      <c r="K165" s="5">
        <v>232</v>
      </c>
      <c r="L165" s="5">
        <v>15</v>
      </c>
      <c r="M165" s="5">
        <v>3</v>
      </c>
      <c r="N165" s="5" t="s">
        <v>3</v>
      </c>
      <c r="O165" s="5">
        <v>2</v>
      </c>
      <c r="P165" s="5">
        <f>ROUND(Source!EU149,O165)</f>
        <v>0</v>
      </c>
      <c r="Q165" s="5"/>
      <c r="R165" s="5"/>
      <c r="S165" s="5"/>
      <c r="T165" s="5"/>
      <c r="U165" s="5"/>
      <c r="V165" s="5"/>
      <c r="W165" s="5">
        <v>0</v>
      </c>
      <c r="X165" s="5">
        <v>1</v>
      </c>
      <c r="Y165" s="5">
        <v>0</v>
      </c>
      <c r="Z165" s="5">
        <v>0</v>
      </c>
      <c r="AA165" s="5">
        <v>1</v>
      </c>
      <c r="AB165" s="5">
        <v>0</v>
      </c>
    </row>
    <row r="166" spans="1:28" x14ac:dyDescent="0.2">
      <c r="A166" s="5">
        <v>50</v>
      </c>
      <c r="B166" s="5">
        <v>0</v>
      </c>
      <c r="C166" s="5">
        <v>0</v>
      </c>
      <c r="D166" s="5">
        <v>1</v>
      </c>
      <c r="E166" s="5">
        <v>214</v>
      </c>
      <c r="F166" s="5">
        <f>ROUND(Source!AS149,O166)</f>
        <v>1558.25</v>
      </c>
      <c r="G166" s="5" t="s">
        <v>84</v>
      </c>
      <c r="H166" s="5" t="s">
        <v>85</v>
      </c>
      <c r="I166" s="5"/>
      <c r="J166" s="5"/>
      <c r="K166" s="5">
        <v>214</v>
      </c>
      <c r="L166" s="5">
        <v>16</v>
      </c>
      <c r="M166" s="5">
        <v>3</v>
      </c>
      <c r="N166" s="5" t="s">
        <v>3</v>
      </c>
      <c r="O166" s="5">
        <v>2</v>
      </c>
      <c r="P166" s="5">
        <f>ROUND(Source!EK149,O166)</f>
        <v>28528.04</v>
      </c>
      <c r="Q166" s="5"/>
      <c r="R166" s="5"/>
      <c r="S166" s="5"/>
      <c r="T166" s="5"/>
      <c r="U166" s="5"/>
      <c r="V166" s="5"/>
      <c r="W166" s="5">
        <v>1558.25</v>
      </c>
      <c r="X166" s="5">
        <v>1</v>
      </c>
      <c r="Y166" s="5">
        <v>1558.25</v>
      </c>
      <c r="Z166" s="5">
        <v>28528.04</v>
      </c>
      <c r="AA166" s="5">
        <v>1</v>
      </c>
      <c r="AB166" s="5">
        <v>28528.04</v>
      </c>
    </row>
    <row r="167" spans="1:28" x14ac:dyDescent="0.2">
      <c r="A167" s="5">
        <v>50</v>
      </c>
      <c r="B167" s="5">
        <v>0</v>
      </c>
      <c r="C167" s="5">
        <v>0</v>
      </c>
      <c r="D167" s="5">
        <v>1</v>
      </c>
      <c r="E167" s="5">
        <v>215</v>
      </c>
      <c r="F167" s="5">
        <f>ROUND(Source!AT149,O167)</f>
        <v>0</v>
      </c>
      <c r="G167" s="5" t="s">
        <v>86</v>
      </c>
      <c r="H167" s="5" t="s">
        <v>87</v>
      </c>
      <c r="I167" s="5"/>
      <c r="J167" s="5"/>
      <c r="K167" s="5">
        <v>215</v>
      </c>
      <c r="L167" s="5">
        <v>17</v>
      </c>
      <c r="M167" s="5">
        <v>3</v>
      </c>
      <c r="N167" s="5" t="s">
        <v>3</v>
      </c>
      <c r="O167" s="5">
        <v>2</v>
      </c>
      <c r="P167" s="5">
        <f>ROUND(Source!EL149,O167)</f>
        <v>0</v>
      </c>
      <c r="Q167" s="5"/>
      <c r="R167" s="5"/>
      <c r="S167" s="5"/>
      <c r="T167" s="5"/>
      <c r="U167" s="5"/>
      <c r="V167" s="5"/>
      <c r="W167" s="5">
        <v>0</v>
      </c>
      <c r="X167" s="5">
        <v>1</v>
      </c>
      <c r="Y167" s="5">
        <v>0</v>
      </c>
      <c r="Z167" s="5">
        <v>0</v>
      </c>
      <c r="AA167" s="5">
        <v>1</v>
      </c>
      <c r="AB167" s="5">
        <v>0</v>
      </c>
    </row>
    <row r="168" spans="1:28" x14ac:dyDescent="0.2">
      <c r="A168" s="5">
        <v>50</v>
      </c>
      <c r="B168" s="5">
        <v>0</v>
      </c>
      <c r="C168" s="5">
        <v>0</v>
      </c>
      <c r="D168" s="5">
        <v>1</v>
      </c>
      <c r="E168" s="5">
        <v>217</v>
      </c>
      <c r="F168" s="5">
        <f>ROUND(Source!AU149,O168)</f>
        <v>0</v>
      </c>
      <c r="G168" s="5" t="s">
        <v>88</v>
      </c>
      <c r="H168" s="5" t="s">
        <v>89</v>
      </c>
      <c r="I168" s="5"/>
      <c r="J168" s="5"/>
      <c r="K168" s="5">
        <v>217</v>
      </c>
      <c r="L168" s="5">
        <v>18</v>
      </c>
      <c r="M168" s="5">
        <v>3</v>
      </c>
      <c r="N168" s="5" t="s">
        <v>3</v>
      </c>
      <c r="O168" s="5">
        <v>2</v>
      </c>
      <c r="P168" s="5">
        <f>ROUND(Source!EM149,O168)</f>
        <v>0</v>
      </c>
      <c r="Q168" s="5"/>
      <c r="R168" s="5"/>
      <c r="S168" s="5"/>
      <c r="T168" s="5"/>
      <c r="U168" s="5"/>
      <c r="V168" s="5"/>
      <c r="W168" s="5">
        <v>0</v>
      </c>
      <c r="X168" s="5">
        <v>1</v>
      </c>
      <c r="Y168" s="5">
        <v>0</v>
      </c>
      <c r="Z168" s="5">
        <v>0</v>
      </c>
      <c r="AA168" s="5">
        <v>1</v>
      </c>
      <c r="AB168" s="5">
        <v>0</v>
      </c>
    </row>
    <row r="169" spans="1:28" x14ac:dyDescent="0.2">
      <c r="A169" s="5">
        <v>50</v>
      </c>
      <c r="B169" s="5">
        <v>0</v>
      </c>
      <c r="C169" s="5">
        <v>0</v>
      </c>
      <c r="D169" s="5">
        <v>1</v>
      </c>
      <c r="E169" s="5">
        <v>230</v>
      </c>
      <c r="F169" s="5">
        <f>ROUND(Source!BA149,O169)</f>
        <v>0</v>
      </c>
      <c r="G169" s="5" t="s">
        <v>90</v>
      </c>
      <c r="H169" s="5" t="s">
        <v>91</v>
      </c>
      <c r="I169" s="5"/>
      <c r="J169" s="5"/>
      <c r="K169" s="5">
        <v>230</v>
      </c>
      <c r="L169" s="5">
        <v>19</v>
      </c>
      <c r="M169" s="5">
        <v>3</v>
      </c>
      <c r="N169" s="5" t="s">
        <v>3</v>
      </c>
      <c r="O169" s="5">
        <v>2</v>
      </c>
      <c r="P169" s="5">
        <f>ROUND(Source!ES149,O169)</f>
        <v>0</v>
      </c>
      <c r="Q169" s="5"/>
      <c r="R169" s="5"/>
      <c r="S169" s="5"/>
      <c r="T169" s="5"/>
      <c r="U169" s="5"/>
      <c r="V169" s="5"/>
      <c r="W169" s="5">
        <v>0</v>
      </c>
      <c r="X169" s="5">
        <v>1</v>
      </c>
      <c r="Y169" s="5">
        <v>0</v>
      </c>
      <c r="Z169" s="5">
        <v>0</v>
      </c>
      <c r="AA169" s="5">
        <v>1</v>
      </c>
      <c r="AB169" s="5">
        <v>0</v>
      </c>
    </row>
    <row r="170" spans="1:28" x14ac:dyDescent="0.2">
      <c r="A170" s="5">
        <v>50</v>
      </c>
      <c r="B170" s="5">
        <v>0</v>
      </c>
      <c r="C170" s="5">
        <v>0</v>
      </c>
      <c r="D170" s="5">
        <v>1</v>
      </c>
      <c r="E170" s="5">
        <v>206</v>
      </c>
      <c r="F170" s="5">
        <f>ROUND(Source!T149,O170)</f>
        <v>0</v>
      </c>
      <c r="G170" s="5" t="s">
        <v>92</v>
      </c>
      <c r="H170" s="5" t="s">
        <v>93</v>
      </c>
      <c r="I170" s="5"/>
      <c r="J170" s="5"/>
      <c r="K170" s="5">
        <v>206</v>
      </c>
      <c r="L170" s="5">
        <v>20</v>
      </c>
      <c r="M170" s="5">
        <v>3</v>
      </c>
      <c r="N170" s="5" t="s">
        <v>3</v>
      </c>
      <c r="O170" s="5">
        <v>2</v>
      </c>
      <c r="P170" s="5">
        <f>ROUND(Source!DL149,O170)</f>
        <v>0</v>
      </c>
      <c r="Q170" s="5"/>
      <c r="R170" s="5"/>
      <c r="S170" s="5"/>
      <c r="T170" s="5"/>
      <c r="U170" s="5"/>
      <c r="V170" s="5"/>
      <c r="W170" s="5">
        <v>0</v>
      </c>
      <c r="X170" s="5">
        <v>1</v>
      </c>
      <c r="Y170" s="5">
        <v>0</v>
      </c>
      <c r="Z170" s="5">
        <v>0</v>
      </c>
      <c r="AA170" s="5">
        <v>1</v>
      </c>
      <c r="AB170" s="5">
        <v>0</v>
      </c>
    </row>
    <row r="171" spans="1:28" x14ac:dyDescent="0.2">
      <c r="A171" s="5">
        <v>50</v>
      </c>
      <c r="B171" s="5">
        <v>0</v>
      </c>
      <c r="C171" s="5">
        <v>0</v>
      </c>
      <c r="D171" s="5">
        <v>1</v>
      </c>
      <c r="E171" s="5">
        <v>207</v>
      </c>
      <c r="F171" s="5">
        <f>Source!U149</f>
        <v>27.359668600000003</v>
      </c>
      <c r="G171" s="5" t="s">
        <v>94</v>
      </c>
      <c r="H171" s="5" t="s">
        <v>95</v>
      </c>
      <c r="I171" s="5"/>
      <c r="J171" s="5"/>
      <c r="K171" s="5">
        <v>207</v>
      </c>
      <c r="L171" s="5">
        <v>21</v>
      </c>
      <c r="M171" s="5">
        <v>3</v>
      </c>
      <c r="N171" s="5" t="s">
        <v>3</v>
      </c>
      <c r="O171" s="5">
        <v>-1</v>
      </c>
      <c r="P171" s="5">
        <f>Source!DM149</f>
        <v>27.359668600000003</v>
      </c>
      <c r="Q171" s="5"/>
      <c r="R171" s="5"/>
      <c r="S171" s="5"/>
      <c r="T171" s="5"/>
      <c r="U171" s="5"/>
      <c r="V171" s="5"/>
      <c r="W171" s="5">
        <v>27.359668599999999</v>
      </c>
      <c r="X171" s="5">
        <v>1</v>
      </c>
      <c r="Y171" s="5">
        <v>27.359668599999999</v>
      </c>
      <c r="Z171" s="5">
        <v>27.359668599999999</v>
      </c>
      <c r="AA171" s="5">
        <v>1</v>
      </c>
      <c r="AB171" s="5">
        <v>27.359668599999999</v>
      </c>
    </row>
    <row r="172" spans="1:28" x14ac:dyDescent="0.2">
      <c r="A172" s="5">
        <v>50</v>
      </c>
      <c r="B172" s="5">
        <v>0</v>
      </c>
      <c r="C172" s="5">
        <v>0</v>
      </c>
      <c r="D172" s="5">
        <v>1</v>
      </c>
      <c r="E172" s="5">
        <v>208</v>
      </c>
      <c r="F172" s="5">
        <f>Source!V149</f>
        <v>0</v>
      </c>
      <c r="G172" s="5" t="s">
        <v>96</v>
      </c>
      <c r="H172" s="5" t="s">
        <v>97</v>
      </c>
      <c r="I172" s="5"/>
      <c r="J172" s="5"/>
      <c r="K172" s="5">
        <v>208</v>
      </c>
      <c r="L172" s="5">
        <v>22</v>
      </c>
      <c r="M172" s="5">
        <v>3</v>
      </c>
      <c r="N172" s="5" t="s">
        <v>3</v>
      </c>
      <c r="O172" s="5">
        <v>-1</v>
      </c>
      <c r="P172" s="5">
        <f>Source!DN149</f>
        <v>0</v>
      </c>
      <c r="Q172" s="5"/>
      <c r="R172" s="5"/>
      <c r="S172" s="5"/>
      <c r="T172" s="5"/>
      <c r="U172" s="5"/>
      <c r="V172" s="5"/>
      <c r="W172" s="5">
        <v>0</v>
      </c>
      <c r="X172" s="5">
        <v>1</v>
      </c>
      <c r="Y172" s="5">
        <v>0</v>
      </c>
      <c r="Z172" s="5">
        <v>0</v>
      </c>
      <c r="AA172" s="5">
        <v>1</v>
      </c>
      <c r="AB172" s="5">
        <v>0</v>
      </c>
    </row>
    <row r="173" spans="1:28" x14ac:dyDescent="0.2">
      <c r="A173" s="5">
        <v>50</v>
      </c>
      <c r="B173" s="5">
        <v>0</v>
      </c>
      <c r="C173" s="5">
        <v>0</v>
      </c>
      <c r="D173" s="5">
        <v>1</v>
      </c>
      <c r="E173" s="5">
        <v>209</v>
      </c>
      <c r="F173" s="5">
        <f>ROUND(Source!W149,O173)</f>
        <v>0</v>
      </c>
      <c r="G173" s="5" t="s">
        <v>98</v>
      </c>
      <c r="H173" s="5" t="s">
        <v>99</v>
      </c>
      <c r="I173" s="5"/>
      <c r="J173" s="5"/>
      <c r="K173" s="5">
        <v>209</v>
      </c>
      <c r="L173" s="5">
        <v>23</v>
      </c>
      <c r="M173" s="5">
        <v>3</v>
      </c>
      <c r="N173" s="5" t="s">
        <v>3</v>
      </c>
      <c r="O173" s="5">
        <v>2</v>
      </c>
      <c r="P173" s="5">
        <f>ROUND(Source!DO149,O173)</f>
        <v>0</v>
      </c>
      <c r="Q173" s="5"/>
      <c r="R173" s="5"/>
      <c r="S173" s="5"/>
      <c r="T173" s="5"/>
      <c r="U173" s="5"/>
      <c r="V173" s="5"/>
      <c r="W173" s="5">
        <v>0</v>
      </c>
      <c r="X173" s="5">
        <v>1</v>
      </c>
      <c r="Y173" s="5">
        <v>0</v>
      </c>
      <c r="Z173" s="5">
        <v>0</v>
      </c>
      <c r="AA173" s="5">
        <v>1</v>
      </c>
      <c r="AB173" s="5">
        <v>0</v>
      </c>
    </row>
    <row r="174" spans="1:28" x14ac:dyDescent="0.2">
      <c r="A174" s="5">
        <v>50</v>
      </c>
      <c r="B174" s="5">
        <v>0</v>
      </c>
      <c r="C174" s="5">
        <v>0</v>
      </c>
      <c r="D174" s="5">
        <v>1</v>
      </c>
      <c r="E174" s="5">
        <v>233</v>
      </c>
      <c r="F174" s="5">
        <f>ROUND(Source!BD149,O174)</f>
        <v>0</v>
      </c>
      <c r="G174" s="5" t="s">
        <v>100</v>
      </c>
      <c r="H174" s="5" t="s">
        <v>101</v>
      </c>
      <c r="I174" s="5"/>
      <c r="J174" s="5"/>
      <c r="K174" s="5">
        <v>233</v>
      </c>
      <c r="L174" s="5">
        <v>24</v>
      </c>
      <c r="M174" s="5">
        <v>3</v>
      </c>
      <c r="N174" s="5" t="s">
        <v>3</v>
      </c>
      <c r="O174" s="5">
        <v>2</v>
      </c>
      <c r="P174" s="5">
        <f>ROUND(Source!EV149,O174)</f>
        <v>0</v>
      </c>
      <c r="Q174" s="5"/>
      <c r="R174" s="5"/>
      <c r="S174" s="5"/>
      <c r="T174" s="5"/>
      <c r="U174" s="5"/>
      <c r="V174" s="5"/>
      <c r="W174" s="5">
        <v>0</v>
      </c>
      <c r="X174" s="5">
        <v>1</v>
      </c>
      <c r="Y174" s="5">
        <v>0</v>
      </c>
      <c r="Z174" s="5">
        <v>0</v>
      </c>
      <c r="AA174" s="5">
        <v>1</v>
      </c>
      <c r="AB174" s="5">
        <v>0</v>
      </c>
    </row>
    <row r="175" spans="1:28" x14ac:dyDescent="0.2">
      <c r="A175" s="5">
        <v>50</v>
      </c>
      <c r="B175" s="5">
        <v>0</v>
      </c>
      <c r="C175" s="5">
        <v>0</v>
      </c>
      <c r="D175" s="5">
        <v>1</v>
      </c>
      <c r="E175" s="5">
        <v>210</v>
      </c>
      <c r="F175" s="5">
        <f>ROUND(Source!X149,O175)</f>
        <v>295.70999999999998</v>
      </c>
      <c r="G175" s="5" t="s">
        <v>102</v>
      </c>
      <c r="H175" s="5" t="s">
        <v>103</v>
      </c>
      <c r="I175" s="5"/>
      <c r="J175" s="5"/>
      <c r="K175" s="5">
        <v>210</v>
      </c>
      <c r="L175" s="5">
        <v>25</v>
      </c>
      <c r="M175" s="5">
        <v>3</v>
      </c>
      <c r="N175" s="5" t="s">
        <v>3</v>
      </c>
      <c r="O175" s="5">
        <v>2</v>
      </c>
      <c r="P175" s="5">
        <f>ROUND(Source!DP149,O175)</f>
        <v>7149.94</v>
      </c>
      <c r="Q175" s="5"/>
      <c r="R175" s="5"/>
      <c r="S175" s="5"/>
      <c r="T175" s="5"/>
      <c r="U175" s="5"/>
      <c r="V175" s="5"/>
      <c r="W175" s="5">
        <v>295.70999999999998</v>
      </c>
      <c r="X175" s="5">
        <v>1</v>
      </c>
      <c r="Y175" s="5">
        <v>295.70999999999998</v>
      </c>
      <c r="Z175" s="5">
        <v>7149.94</v>
      </c>
      <c r="AA175" s="5">
        <v>1</v>
      </c>
      <c r="AB175" s="5">
        <v>7149.94</v>
      </c>
    </row>
    <row r="176" spans="1:28" x14ac:dyDescent="0.2">
      <c r="A176" s="5">
        <v>50</v>
      </c>
      <c r="B176" s="5">
        <v>0</v>
      </c>
      <c r="C176" s="5">
        <v>0</v>
      </c>
      <c r="D176" s="5">
        <v>1</v>
      </c>
      <c r="E176" s="5">
        <v>211</v>
      </c>
      <c r="F176" s="5">
        <f>ROUND(Source!Y149,O176)</f>
        <v>217.37</v>
      </c>
      <c r="G176" s="5" t="s">
        <v>104</v>
      </c>
      <c r="H176" s="5" t="s">
        <v>105</v>
      </c>
      <c r="I176" s="5"/>
      <c r="J176" s="5"/>
      <c r="K176" s="5">
        <v>211</v>
      </c>
      <c r="L176" s="5">
        <v>26</v>
      </c>
      <c r="M176" s="5">
        <v>3</v>
      </c>
      <c r="N176" s="5" t="s">
        <v>3</v>
      </c>
      <c r="O176" s="5">
        <v>2</v>
      </c>
      <c r="P176" s="5">
        <f>ROUND(Source!DQ149,O176)</f>
        <v>3389.05</v>
      </c>
      <c r="Q176" s="5"/>
      <c r="R176" s="5"/>
      <c r="S176" s="5"/>
      <c r="T176" s="5"/>
      <c r="U176" s="5"/>
      <c r="V176" s="5"/>
      <c r="W176" s="5">
        <v>217.37</v>
      </c>
      <c r="X176" s="5">
        <v>1</v>
      </c>
      <c r="Y176" s="5">
        <v>217.37</v>
      </c>
      <c r="Z176" s="5">
        <v>3389.05</v>
      </c>
      <c r="AA176" s="5">
        <v>1</v>
      </c>
      <c r="AB176" s="5">
        <v>3389.05</v>
      </c>
    </row>
    <row r="177" spans="1:255" x14ac:dyDescent="0.2">
      <c r="A177" s="5">
        <v>50</v>
      </c>
      <c r="B177" s="5">
        <v>0</v>
      </c>
      <c r="C177" s="5">
        <v>0</v>
      </c>
      <c r="D177" s="5">
        <v>1</v>
      </c>
      <c r="E177" s="5">
        <v>224</v>
      </c>
      <c r="F177" s="5">
        <f>ROUND(Source!AR149,O177)</f>
        <v>1558.25</v>
      </c>
      <c r="G177" s="5" t="s">
        <v>106</v>
      </c>
      <c r="H177" s="5" t="s">
        <v>107</v>
      </c>
      <c r="I177" s="5"/>
      <c r="J177" s="5"/>
      <c r="K177" s="5">
        <v>224</v>
      </c>
      <c r="L177" s="5">
        <v>27</v>
      </c>
      <c r="M177" s="5">
        <v>3</v>
      </c>
      <c r="N177" s="5" t="s">
        <v>3</v>
      </c>
      <c r="O177" s="5">
        <v>2</v>
      </c>
      <c r="P177" s="5">
        <f>ROUND(Source!EJ149,O177)</f>
        <v>28528.04</v>
      </c>
      <c r="Q177" s="5"/>
      <c r="R177" s="5"/>
      <c r="S177" s="5"/>
      <c r="T177" s="5"/>
      <c r="U177" s="5"/>
      <c r="V177" s="5"/>
      <c r="W177" s="5">
        <v>1558.25</v>
      </c>
      <c r="X177" s="5">
        <v>1</v>
      </c>
      <c r="Y177" s="5">
        <v>1558.25</v>
      </c>
      <c r="Z177" s="5">
        <v>28528.04</v>
      </c>
      <c r="AA177" s="5">
        <v>1</v>
      </c>
      <c r="AB177" s="5">
        <v>28528.04</v>
      </c>
    </row>
    <row r="178" spans="1:255" x14ac:dyDescent="0.2">
      <c r="A178" s="5">
        <v>50</v>
      </c>
      <c r="B178" s="5">
        <v>1</v>
      </c>
      <c r="C178" s="5">
        <v>0</v>
      </c>
      <c r="D178" s="5">
        <v>2</v>
      </c>
      <c r="E178" s="5">
        <v>0</v>
      </c>
      <c r="F178" s="5">
        <f>ROUND(F177,O178)</f>
        <v>1558.25</v>
      </c>
      <c r="G178" s="5" t="s">
        <v>108</v>
      </c>
      <c r="H178" s="5" t="s">
        <v>109</v>
      </c>
      <c r="I178" s="5"/>
      <c r="J178" s="5"/>
      <c r="K178" s="5">
        <v>212</v>
      </c>
      <c r="L178" s="5">
        <v>28</v>
      </c>
      <c r="M178" s="5">
        <v>0</v>
      </c>
      <c r="N178" s="5" t="s">
        <v>3</v>
      </c>
      <c r="O178" s="5">
        <v>2</v>
      </c>
      <c r="P178" s="5">
        <f>ROUND(P177,O178)</f>
        <v>28528.04</v>
      </c>
      <c r="Q178" s="5"/>
      <c r="R178" s="5"/>
      <c r="S178" s="5"/>
      <c r="T178" s="5"/>
      <c r="U178" s="5"/>
      <c r="V178" s="5"/>
      <c r="W178" s="5">
        <v>1558.25</v>
      </c>
      <c r="X178" s="5">
        <v>1</v>
      </c>
      <c r="Y178" s="5">
        <v>1558.25</v>
      </c>
      <c r="Z178" s="5">
        <v>28528.04</v>
      </c>
      <c r="AA178" s="5">
        <v>1</v>
      </c>
      <c r="AB178" s="5">
        <v>28528.04</v>
      </c>
    </row>
    <row r="179" spans="1:255" x14ac:dyDescent="0.2">
      <c r="A179" s="5">
        <v>50</v>
      </c>
      <c r="B179" s="5">
        <v>1</v>
      </c>
      <c r="C179" s="5">
        <v>0</v>
      </c>
      <c r="D179" s="5">
        <v>2</v>
      </c>
      <c r="E179" s="5">
        <v>0</v>
      </c>
      <c r="F179" s="5">
        <f>ROUND(F178*0.2,O179)</f>
        <v>311.64999999999998</v>
      </c>
      <c r="G179" s="5" t="s">
        <v>110</v>
      </c>
      <c r="H179" s="5" t="s">
        <v>111</v>
      </c>
      <c r="I179" s="5"/>
      <c r="J179" s="5"/>
      <c r="K179" s="5">
        <v>212</v>
      </c>
      <c r="L179" s="5">
        <v>29</v>
      </c>
      <c r="M179" s="5">
        <v>0</v>
      </c>
      <c r="N179" s="5" t="s">
        <v>3</v>
      </c>
      <c r="O179" s="5">
        <v>2</v>
      </c>
      <c r="P179" s="5">
        <f>ROUND(P178*0.2,O179)</f>
        <v>5705.61</v>
      </c>
      <c r="Q179" s="5"/>
      <c r="R179" s="5"/>
      <c r="S179" s="5"/>
      <c r="T179" s="5"/>
      <c r="U179" s="5"/>
      <c r="V179" s="5"/>
      <c r="W179" s="5">
        <v>311.64999999999998</v>
      </c>
      <c r="X179" s="5">
        <v>1</v>
      </c>
      <c r="Y179" s="5">
        <v>311.64999999999998</v>
      </c>
      <c r="Z179" s="5">
        <v>5705.61</v>
      </c>
      <c r="AA179" s="5">
        <v>1</v>
      </c>
      <c r="AB179" s="5">
        <v>5705.61</v>
      </c>
    </row>
    <row r="180" spans="1:255" x14ac:dyDescent="0.2">
      <c r="A180" s="5">
        <v>50</v>
      </c>
      <c r="B180" s="5">
        <v>1</v>
      </c>
      <c r="C180" s="5">
        <v>0</v>
      </c>
      <c r="D180" s="5">
        <v>2</v>
      </c>
      <c r="E180" s="5">
        <v>213</v>
      </c>
      <c r="F180" s="5">
        <f>ROUND(F178+F179,O180)</f>
        <v>1869.9</v>
      </c>
      <c r="G180" s="5" t="s">
        <v>112</v>
      </c>
      <c r="H180" s="5" t="s">
        <v>106</v>
      </c>
      <c r="I180" s="5"/>
      <c r="J180" s="5"/>
      <c r="K180" s="5">
        <v>212</v>
      </c>
      <c r="L180" s="5">
        <v>30</v>
      </c>
      <c r="M180" s="5">
        <v>0</v>
      </c>
      <c r="N180" s="5" t="s">
        <v>3</v>
      </c>
      <c r="O180" s="5">
        <v>2</v>
      </c>
      <c r="P180" s="5">
        <f>ROUND(P178+P179,O180)</f>
        <v>34233.65</v>
      </c>
      <c r="Q180" s="5"/>
      <c r="R180" s="5"/>
      <c r="S180" s="5"/>
      <c r="T180" s="5"/>
      <c r="U180" s="5"/>
      <c r="V180" s="5"/>
      <c r="W180" s="5">
        <v>1869.9</v>
      </c>
      <c r="X180" s="5">
        <v>1</v>
      </c>
      <c r="Y180" s="5">
        <v>1869.9</v>
      </c>
      <c r="Z180" s="5">
        <v>34233.65</v>
      </c>
      <c r="AA180" s="5">
        <v>1</v>
      </c>
      <c r="AB180" s="5">
        <v>34233.65</v>
      </c>
    </row>
    <row r="182" spans="1:255" x14ac:dyDescent="0.2">
      <c r="A182" s="1">
        <v>5</v>
      </c>
      <c r="B182" s="1">
        <v>1</v>
      </c>
      <c r="C182" s="1"/>
      <c r="D182" s="1">
        <f>ROW(A205)</f>
        <v>205</v>
      </c>
      <c r="E182" s="1"/>
      <c r="F182" s="1" t="s">
        <v>18</v>
      </c>
      <c r="G182" s="1" t="s">
        <v>189</v>
      </c>
      <c r="H182" s="1" t="s">
        <v>3</v>
      </c>
      <c r="I182" s="1">
        <v>0</v>
      </c>
      <c r="J182" s="1"/>
      <c r="K182" s="1">
        <v>-1</v>
      </c>
      <c r="L182" s="1"/>
      <c r="M182" s="1" t="s">
        <v>3</v>
      </c>
      <c r="N182" s="1"/>
      <c r="O182" s="1"/>
      <c r="P182" s="1"/>
      <c r="Q182" s="1"/>
      <c r="R182" s="1"/>
      <c r="S182" s="1">
        <v>0</v>
      </c>
      <c r="T182" s="1">
        <v>0</v>
      </c>
      <c r="U182" s="1" t="s">
        <v>3</v>
      </c>
      <c r="V182" s="1">
        <v>0</v>
      </c>
      <c r="W182" s="1"/>
      <c r="X182" s="1"/>
      <c r="Y182" s="1"/>
      <c r="Z182" s="1"/>
      <c r="AA182" s="1"/>
      <c r="AB182" s="1" t="s">
        <v>3</v>
      </c>
      <c r="AC182" s="1" t="s">
        <v>3</v>
      </c>
      <c r="AD182" s="1" t="s">
        <v>3</v>
      </c>
      <c r="AE182" s="1" t="s">
        <v>3</v>
      </c>
      <c r="AF182" s="1" t="s">
        <v>3</v>
      </c>
      <c r="AG182" s="1" t="s">
        <v>3</v>
      </c>
      <c r="AH182" s="1"/>
      <c r="AI182" s="1"/>
      <c r="AJ182" s="1"/>
      <c r="AK182" s="1"/>
      <c r="AL182" s="1"/>
      <c r="AM182" s="1"/>
      <c r="AN182" s="1"/>
      <c r="AO182" s="1"/>
      <c r="AP182" s="1" t="s">
        <v>3</v>
      </c>
      <c r="AQ182" s="1" t="s">
        <v>3</v>
      </c>
      <c r="AR182" s="1" t="s">
        <v>3</v>
      </c>
      <c r="AS182" s="1"/>
      <c r="AT182" s="1"/>
      <c r="AU182" s="1"/>
      <c r="AV182" s="1"/>
      <c r="AW182" s="1"/>
      <c r="AX182" s="1"/>
      <c r="AY182" s="1"/>
      <c r="AZ182" s="1" t="s">
        <v>3</v>
      </c>
      <c r="BA182" s="1"/>
      <c r="BB182" s="1" t="s">
        <v>3</v>
      </c>
      <c r="BC182" s="1" t="s">
        <v>3</v>
      </c>
      <c r="BD182" s="1" t="s">
        <v>3</v>
      </c>
      <c r="BE182" s="1" t="s">
        <v>3</v>
      </c>
      <c r="BF182" s="1" t="s">
        <v>3</v>
      </c>
      <c r="BG182" s="1" t="s">
        <v>3</v>
      </c>
      <c r="BH182" s="1" t="s">
        <v>3</v>
      </c>
      <c r="BI182" s="1" t="s">
        <v>3</v>
      </c>
      <c r="BJ182" s="1" t="s">
        <v>3</v>
      </c>
      <c r="BK182" s="1" t="s">
        <v>3</v>
      </c>
      <c r="BL182" s="1" t="s">
        <v>3</v>
      </c>
      <c r="BM182" s="1" t="s">
        <v>3</v>
      </c>
      <c r="BN182" s="1" t="s">
        <v>3</v>
      </c>
      <c r="BO182" s="1" t="s">
        <v>3</v>
      </c>
      <c r="BP182" s="1" t="s">
        <v>3</v>
      </c>
      <c r="BQ182" s="1"/>
      <c r="BR182" s="1"/>
      <c r="BS182" s="1"/>
      <c r="BT182" s="1"/>
      <c r="BU182" s="1"/>
      <c r="BV182" s="1"/>
      <c r="BW182" s="1"/>
      <c r="BX182" s="1">
        <v>0</v>
      </c>
      <c r="BY182" s="1"/>
      <c r="BZ182" s="1"/>
      <c r="CA182" s="1"/>
      <c r="CB182" s="1"/>
      <c r="CC182" s="1"/>
      <c r="CD182" s="1"/>
      <c r="CE182" s="1"/>
      <c r="CF182" s="1"/>
      <c r="CG182" s="1"/>
      <c r="CH182" s="1"/>
      <c r="CI182" s="1"/>
      <c r="CJ182" s="1">
        <v>0</v>
      </c>
    </row>
    <row r="184" spans="1:255" x14ac:dyDescent="0.2">
      <c r="A184" s="3">
        <v>52</v>
      </c>
      <c r="B184" s="3">
        <f t="shared" ref="B184:G184" si="165">B205</f>
        <v>1</v>
      </c>
      <c r="C184" s="3">
        <f t="shared" si="165"/>
        <v>5</v>
      </c>
      <c r="D184" s="3">
        <f t="shared" si="165"/>
        <v>182</v>
      </c>
      <c r="E184" s="3">
        <f t="shared" si="165"/>
        <v>0</v>
      </c>
      <c r="F184" s="3" t="str">
        <f t="shared" si="165"/>
        <v>Новый подраздел</v>
      </c>
      <c r="G184" s="3" t="str">
        <f t="shared" si="165"/>
        <v>Прокладка кабеля в траншее</v>
      </c>
      <c r="H184" s="3"/>
      <c r="I184" s="3"/>
      <c r="J184" s="3"/>
      <c r="K184" s="3"/>
      <c r="L184" s="3"/>
      <c r="M184" s="3"/>
      <c r="N184" s="3"/>
      <c r="O184" s="3">
        <f t="shared" ref="O184:AT184" si="166">O205</f>
        <v>77035.86</v>
      </c>
      <c r="P184" s="3">
        <f t="shared" si="166"/>
        <v>75888.81</v>
      </c>
      <c r="Q184" s="3">
        <f t="shared" si="166"/>
        <v>123.2</v>
      </c>
      <c r="R184" s="3">
        <f t="shared" si="166"/>
        <v>14.69</v>
      </c>
      <c r="S184" s="3">
        <f t="shared" si="166"/>
        <v>1023.85</v>
      </c>
      <c r="T184" s="3">
        <f t="shared" si="166"/>
        <v>0</v>
      </c>
      <c r="U184" s="3">
        <f t="shared" si="166"/>
        <v>89.412400000000005</v>
      </c>
      <c r="V184" s="3">
        <f t="shared" si="166"/>
        <v>0</v>
      </c>
      <c r="W184" s="3">
        <f t="shared" si="166"/>
        <v>0</v>
      </c>
      <c r="X184" s="3">
        <f t="shared" si="166"/>
        <v>1146.71</v>
      </c>
      <c r="Y184" s="3">
        <f t="shared" si="166"/>
        <v>716.7</v>
      </c>
      <c r="Z184" s="3">
        <f t="shared" si="166"/>
        <v>0</v>
      </c>
      <c r="AA184" s="3">
        <f t="shared" si="166"/>
        <v>0</v>
      </c>
      <c r="AB184" s="3">
        <f t="shared" si="166"/>
        <v>77035.86</v>
      </c>
      <c r="AC184" s="3">
        <f t="shared" si="166"/>
        <v>75888.81</v>
      </c>
      <c r="AD184" s="3">
        <f t="shared" si="166"/>
        <v>123.2</v>
      </c>
      <c r="AE184" s="3">
        <f t="shared" si="166"/>
        <v>14.69</v>
      </c>
      <c r="AF184" s="3">
        <f t="shared" si="166"/>
        <v>1023.85</v>
      </c>
      <c r="AG184" s="3">
        <f t="shared" si="166"/>
        <v>0</v>
      </c>
      <c r="AH184" s="3">
        <f t="shared" si="166"/>
        <v>89.412400000000005</v>
      </c>
      <c r="AI184" s="3">
        <f t="shared" si="166"/>
        <v>0</v>
      </c>
      <c r="AJ184" s="3">
        <f t="shared" si="166"/>
        <v>0</v>
      </c>
      <c r="AK184" s="3">
        <f t="shared" si="166"/>
        <v>1146.71</v>
      </c>
      <c r="AL184" s="3">
        <f t="shared" si="166"/>
        <v>716.7</v>
      </c>
      <c r="AM184" s="3">
        <f t="shared" si="166"/>
        <v>0</v>
      </c>
      <c r="AN184" s="3">
        <f t="shared" si="166"/>
        <v>0</v>
      </c>
      <c r="AO184" s="3">
        <f t="shared" si="166"/>
        <v>0</v>
      </c>
      <c r="AP184" s="3">
        <f t="shared" si="166"/>
        <v>22177.17</v>
      </c>
      <c r="AQ184" s="3">
        <f t="shared" si="166"/>
        <v>0</v>
      </c>
      <c r="AR184" s="3">
        <f t="shared" si="166"/>
        <v>78924.98</v>
      </c>
      <c r="AS184" s="3">
        <f t="shared" si="166"/>
        <v>41624.14</v>
      </c>
      <c r="AT184" s="3">
        <f t="shared" si="166"/>
        <v>15123.67</v>
      </c>
      <c r="AU184" s="3">
        <f t="shared" ref="AU184:BZ184" si="167">AU205</f>
        <v>0</v>
      </c>
      <c r="AV184" s="3">
        <f t="shared" si="167"/>
        <v>75888.81</v>
      </c>
      <c r="AW184" s="3">
        <f t="shared" si="167"/>
        <v>53711.64</v>
      </c>
      <c r="AX184" s="3">
        <f t="shared" si="167"/>
        <v>0</v>
      </c>
      <c r="AY184" s="3">
        <f t="shared" si="167"/>
        <v>53711.64</v>
      </c>
      <c r="AZ184" s="3">
        <f t="shared" si="167"/>
        <v>22177.17</v>
      </c>
      <c r="BA184" s="3">
        <f t="shared" si="167"/>
        <v>0</v>
      </c>
      <c r="BB184" s="3">
        <f t="shared" si="167"/>
        <v>0</v>
      </c>
      <c r="BC184" s="3">
        <f t="shared" si="167"/>
        <v>0</v>
      </c>
      <c r="BD184" s="3">
        <f t="shared" si="167"/>
        <v>0</v>
      </c>
      <c r="BE184" s="3">
        <f t="shared" si="167"/>
        <v>0</v>
      </c>
      <c r="BF184" s="3">
        <f t="shared" si="167"/>
        <v>0</v>
      </c>
      <c r="BG184" s="3">
        <f t="shared" si="167"/>
        <v>0</v>
      </c>
      <c r="BH184" s="3">
        <f t="shared" si="167"/>
        <v>0</v>
      </c>
      <c r="BI184" s="3">
        <f t="shared" si="167"/>
        <v>0</v>
      </c>
      <c r="BJ184" s="3">
        <f t="shared" si="167"/>
        <v>0</v>
      </c>
      <c r="BK184" s="3">
        <f t="shared" si="167"/>
        <v>0</v>
      </c>
      <c r="BL184" s="3">
        <f t="shared" si="167"/>
        <v>0</v>
      </c>
      <c r="BM184" s="3">
        <f t="shared" si="167"/>
        <v>0</v>
      </c>
      <c r="BN184" s="3">
        <f t="shared" si="167"/>
        <v>0</v>
      </c>
      <c r="BO184" s="3">
        <f t="shared" si="167"/>
        <v>0</v>
      </c>
      <c r="BP184" s="3">
        <f t="shared" si="167"/>
        <v>0</v>
      </c>
      <c r="BQ184" s="3">
        <f t="shared" si="167"/>
        <v>0</v>
      </c>
      <c r="BR184" s="3">
        <f t="shared" si="167"/>
        <v>0</v>
      </c>
      <c r="BS184" s="3">
        <f t="shared" si="167"/>
        <v>0</v>
      </c>
      <c r="BT184" s="3">
        <f t="shared" si="167"/>
        <v>0</v>
      </c>
      <c r="BU184" s="3">
        <f t="shared" si="167"/>
        <v>0</v>
      </c>
      <c r="BV184" s="3">
        <f t="shared" si="167"/>
        <v>0</v>
      </c>
      <c r="BW184" s="3">
        <f t="shared" si="167"/>
        <v>0</v>
      </c>
      <c r="BX184" s="3">
        <f t="shared" si="167"/>
        <v>0</v>
      </c>
      <c r="BY184" s="3">
        <f t="shared" si="167"/>
        <v>22177.17</v>
      </c>
      <c r="BZ184" s="3">
        <f t="shared" si="167"/>
        <v>0</v>
      </c>
      <c r="CA184" s="3">
        <f t="shared" ref="CA184:DF184" si="168">CA205</f>
        <v>78924.98</v>
      </c>
      <c r="CB184" s="3">
        <f t="shared" si="168"/>
        <v>41624.14</v>
      </c>
      <c r="CC184" s="3">
        <f t="shared" si="168"/>
        <v>15123.67</v>
      </c>
      <c r="CD184" s="3">
        <f t="shared" si="168"/>
        <v>0</v>
      </c>
      <c r="CE184" s="3">
        <f t="shared" si="168"/>
        <v>75888.81</v>
      </c>
      <c r="CF184" s="3">
        <f t="shared" si="168"/>
        <v>53711.64</v>
      </c>
      <c r="CG184" s="3">
        <f t="shared" si="168"/>
        <v>0</v>
      </c>
      <c r="CH184" s="3">
        <f t="shared" si="168"/>
        <v>53711.64</v>
      </c>
      <c r="CI184" s="3">
        <f t="shared" si="168"/>
        <v>22177.17</v>
      </c>
      <c r="CJ184" s="3">
        <f t="shared" si="168"/>
        <v>0</v>
      </c>
      <c r="CK184" s="3">
        <f t="shared" si="168"/>
        <v>0</v>
      </c>
      <c r="CL184" s="3">
        <f t="shared" si="168"/>
        <v>0</v>
      </c>
      <c r="CM184" s="3">
        <f t="shared" si="168"/>
        <v>0</v>
      </c>
      <c r="CN184" s="3">
        <f t="shared" si="168"/>
        <v>0</v>
      </c>
      <c r="CO184" s="3">
        <f t="shared" si="168"/>
        <v>0</v>
      </c>
      <c r="CP184" s="3">
        <f t="shared" si="168"/>
        <v>0</v>
      </c>
      <c r="CQ184" s="3">
        <f t="shared" si="168"/>
        <v>0</v>
      </c>
      <c r="CR184" s="3">
        <f t="shared" si="168"/>
        <v>0</v>
      </c>
      <c r="CS184" s="3">
        <f t="shared" si="168"/>
        <v>0</v>
      </c>
      <c r="CT184" s="3">
        <f t="shared" si="168"/>
        <v>0</v>
      </c>
      <c r="CU184" s="3">
        <f t="shared" si="168"/>
        <v>0</v>
      </c>
      <c r="CV184" s="3">
        <f t="shared" si="168"/>
        <v>0</v>
      </c>
      <c r="CW184" s="3">
        <f t="shared" si="168"/>
        <v>0</v>
      </c>
      <c r="CX184" s="3">
        <f t="shared" si="168"/>
        <v>0</v>
      </c>
      <c r="CY184" s="3">
        <f t="shared" si="168"/>
        <v>0</v>
      </c>
      <c r="CZ184" s="3">
        <f t="shared" si="168"/>
        <v>0</v>
      </c>
      <c r="DA184" s="3">
        <f t="shared" si="168"/>
        <v>0</v>
      </c>
      <c r="DB184" s="3">
        <f t="shared" si="168"/>
        <v>0</v>
      </c>
      <c r="DC184" s="3">
        <f t="shared" si="168"/>
        <v>0</v>
      </c>
      <c r="DD184" s="3">
        <f t="shared" si="168"/>
        <v>0</v>
      </c>
      <c r="DE184" s="3">
        <f t="shared" si="168"/>
        <v>0</v>
      </c>
      <c r="DF184" s="3">
        <f t="shared" si="168"/>
        <v>0</v>
      </c>
      <c r="DG184" s="4">
        <f t="shared" ref="DG184:EL184" si="169">DG205</f>
        <v>561931.46</v>
      </c>
      <c r="DH184" s="4">
        <f t="shared" si="169"/>
        <v>530895.93000000005</v>
      </c>
      <c r="DI184" s="4">
        <f t="shared" si="169"/>
        <v>1313.16</v>
      </c>
      <c r="DJ184" s="4">
        <f t="shared" si="169"/>
        <v>426.46</v>
      </c>
      <c r="DK184" s="4">
        <f t="shared" si="169"/>
        <v>29722.37</v>
      </c>
      <c r="DL184" s="4">
        <f t="shared" si="169"/>
        <v>0</v>
      </c>
      <c r="DM184" s="4">
        <f t="shared" si="169"/>
        <v>89.412400000000005</v>
      </c>
      <c r="DN184" s="4">
        <f t="shared" si="169"/>
        <v>0</v>
      </c>
      <c r="DO184" s="4">
        <f t="shared" si="169"/>
        <v>0</v>
      </c>
      <c r="DP184" s="4">
        <f t="shared" si="169"/>
        <v>27344.58</v>
      </c>
      <c r="DQ184" s="4">
        <f t="shared" si="169"/>
        <v>12414.84</v>
      </c>
      <c r="DR184" s="4">
        <f t="shared" si="169"/>
        <v>0</v>
      </c>
      <c r="DS184" s="4">
        <f t="shared" si="169"/>
        <v>0</v>
      </c>
      <c r="DT184" s="4">
        <f t="shared" si="169"/>
        <v>561931.46</v>
      </c>
      <c r="DU184" s="4">
        <f t="shared" si="169"/>
        <v>530895.93000000005</v>
      </c>
      <c r="DV184" s="4">
        <f t="shared" si="169"/>
        <v>1313.16</v>
      </c>
      <c r="DW184" s="4">
        <f t="shared" si="169"/>
        <v>426.46</v>
      </c>
      <c r="DX184" s="4">
        <f t="shared" si="169"/>
        <v>29722.37</v>
      </c>
      <c r="DY184" s="4">
        <f t="shared" si="169"/>
        <v>0</v>
      </c>
      <c r="DZ184" s="4">
        <f t="shared" si="169"/>
        <v>89.412400000000005</v>
      </c>
      <c r="EA184" s="4">
        <f t="shared" si="169"/>
        <v>0</v>
      </c>
      <c r="EB184" s="4">
        <f t="shared" si="169"/>
        <v>0</v>
      </c>
      <c r="EC184" s="4">
        <f t="shared" si="169"/>
        <v>27344.58</v>
      </c>
      <c r="ED184" s="4">
        <f t="shared" si="169"/>
        <v>12414.84</v>
      </c>
      <c r="EE184" s="4">
        <f t="shared" si="169"/>
        <v>0</v>
      </c>
      <c r="EF184" s="4">
        <f t="shared" si="169"/>
        <v>0</v>
      </c>
      <c r="EG184" s="4">
        <f t="shared" si="169"/>
        <v>0</v>
      </c>
      <c r="EH184" s="4">
        <f t="shared" si="169"/>
        <v>96470.69</v>
      </c>
      <c r="EI184" s="4">
        <f t="shared" si="169"/>
        <v>0</v>
      </c>
      <c r="EJ184" s="4">
        <f t="shared" si="169"/>
        <v>602373.21</v>
      </c>
      <c r="EK184" s="4">
        <f t="shared" si="169"/>
        <v>349083.26</v>
      </c>
      <c r="EL184" s="4">
        <f t="shared" si="169"/>
        <v>156819.26</v>
      </c>
      <c r="EM184" s="4">
        <f t="shared" ref="EM184:FR184" si="170">EM205</f>
        <v>0</v>
      </c>
      <c r="EN184" s="4">
        <f t="shared" si="170"/>
        <v>530895.93000000005</v>
      </c>
      <c r="EO184" s="4">
        <f t="shared" si="170"/>
        <v>434425.24</v>
      </c>
      <c r="EP184" s="4">
        <f t="shared" si="170"/>
        <v>0</v>
      </c>
      <c r="EQ184" s="4">
        <f t="shared" si="170"/>
        <v>434425.24</v>
      </c>
      <c r="ER184" s="4">
        <f t="shared" si="170"/>
        <v>96470.69</v>
      </c>
      <c r="ES184" s="4">
        <f t="shared" si="170"/>
        <v>0</v>
      </c>
      <c r="ET184" s="4">
        <f t="shared" si="170"/>
        <v>0</v>
      </c>
      <c r="EU184" s="4">
        <f t="shared" si="170"/>
        <v>0</v>
      </c>
      <c r="EV184" s="4">
        <f t="shared" si="170"/>
        <v>0</v>
      </c>
      <c r="EW184" s="4">
        <f t="shared" si="170"/>
        <v>0</v>
      </c>
      <c r="EX184" s="4">
        <f t="shared" si="170"/>
        <v>0</v>
      </c>
      <c r="EY184" s="4">
        <f t="shared" si="170"/>
        <v>0</v>
      </c>
      <c r="EZ184" s="4">
        <f t="shared" si="170"/>
        <v>0</v>
      </c>
      <c r="FA184" s="4">
        <f t="shared" si="170"/>
        <v>0</v>
      </c>
      <c r="FB184" s="4">
        <f t="shared" si="170"/>
        <v>0</v>
      </c>
      <c r="FC184" s="4">
        <f t="shared" si="170"/>
        <v>0</v>
      </c>
      <c r="FD184" s="4">
        <f t="shared" si="170"/>
        <v>0</v>
      </c>
      <c r="FE184" s="4">
        <f t="shared" si="170"/>
        <v>0</v>
      </c>
      <c r="FF184" s="4">
        <f t="shared" si="170"/>
        <v>0</v>
      </c>
      <c r="FG184" s="4">
        <f t="shared" si="170"/>
        <v>0</v>
      </c>
      <c r="FH184" s="4">
        <f t="shared" si="170"/>
        <v>0</v>
      </c>
      <c r="FI184" s="4">
        <f t="shared" si="170"/>
        <v>0</v>
      </c>
      <c r="FJ184" s="4">
        <f t="shared" si="170"/>
        <v>0</v>
      </c>
      <c r="FK184" s="4">
        <f t="shared" si="170"/>
        <v>0</v>
      </c>
      <c r="FL184" s="4">
        <f t="shared" si="170"/>
        <v>0</v>
      </c>
      <c r="FM184" s="4">
        <f t="shared" si="170"/>
        <v>0</v>
      </c>
      <c r="FN184" s="4">
        <f t="shared" si="170"/>
        <v>0</v>
      </c>
      <c r="FO184" s="4">
        <f t="shared" si="170"/>
        <v>0</v>
      </c>
      <c r="FP184" s="4">
        <f t="shared" si="170"/>
        <v>0</v>
      </c>
      <c r="FQ184" s="4">
        <f t="shared" si="170"/>
        <v>96470.69</v>
      </c>
      <c r="FR184" s="4">
        <f t="shared" si="170"/>
        <v>0</v>
      </c>
      <c r="FS184" s="4">
        <f t="shared" ref="FS184:GX184" si="171">FS205</f>
        <v>602373.21</v>
      </c>
      <c r="FT184" s="4">
        <f t="shared" si="171"/>
        <v>349083.26</v>
      </c>
      <c r="FU184" s="4">
        <f t="shared" si="171"/>
        <v>156819.26</v>
      </c>
      <c r="FV184" s="4">
        <f t="shared" si="171"/>
        <v>0</v>
      </c>
      <c r="FW184" s="4">
        <f t="shared" si="171"/>
        <v>530895.93000000005</v>
      </c>
      <c r="FX184" s="4">
        <f t="shared" si="171"/>
        <v>434425.24000000005</v>
      </c>
      <c r="FY184" s="4">
        <f t="shared" si="171"/>
        <v>0</v>
      </c>
      <c r="FZ184" s="4">
        <f t="shared" si="171"/>
        <v>434425.24000000005</v>
      </c>
      <c r="GA184" s="4">
        <f t="shared" si="171"/>
        <v>96470.69</v>
      </c>
      <c r="GB184" s="4">
        <f t="shared" si="171"/>
        <v>0</v>
      </c>
      <c r="GC184" s="4">
        <f t="shared" si="171"/>
        <v>0</v>
      </c>
      <c r="GD184" s="4">
        <f t="shared" si="171"/>
        <v>0</v>
      </c>
      <c r="GE184" s="4">
        <f t="shared" si="171"/>
        <v>0</v>
      </c>
      <c r="GF184" s="4">
        <f t="shared" si="171"/>
        <v>0</v>
      </c>
      <c r="GG184" s="4">
        <f t="shared" si="171"/>
        <v>0</v>
      </c>
      <c r="GH184" s="4">
        <f t="shared" si="171"/>
        <v>0</v>
      </c>
      <c r="GI184" s="4">
        <f t="shared" si="171"/>
        <v>0</v>
      </c>
      <c r="GJ184" s="4">
        <f t="shared" si="171"/>
        <v>0</v>
      </c>
      <c r="GK184" s="4">
        <f t="shared" si="171"/>
        <v>0</v>
      </c>
      <c r="GL184" s="4">
        <f t="shared" si="171"/>
        <v>0</v>
      </c>
      <c r="GM184" s="4">
        <f t="shared" si="171"/>
        <v>0</v>
      </c>
      <c r="GN184" s="4">
        <f t="shared" si="171"/>
        <v>0</v>
      </c>
      <c r="GO184" s="4">
        <f t="shared" si="171"/>
        <v>0</v>
      </c>
      <c r="GP184" s="4">
        <f t="shared" si="171"/>
        <v>0</v>
      </c>
      <c r="GQ184" s="4">
        <f t="shared" si="171"/>
        <v>0</v>
      </c>
      <c r="GR184" s="4">
        <f t="shared" si="171"/>
        <v>0</v>
      </c>
      <c r="GS184" s="4">
        <f t="shared" si="171"/>
        <v>0</v>
      </c>
      <c r="GT184" s="4">
        <f t="shared" si="171"/>
        <v>0</v>
      </c>
      <c r="GU184" s="4">
        <f t="shared" si="171"/>
        <v>0</v>
      </c>
      <c r="GV184" s="4">
        <f t="shared" si="171"/>
        <v>0</v>
      </c>
      <c r="GW184" s="4">
        <f t="shared" si="171"/>
        <v>0</v>
      </c>
      <c r="GX184" s="4">
        <f t="shared" si="171"/>
        <v>0</v>
      </c>
    </row>
    <row r="186" spans="1:255" x14ac:dyDescent="0.2">
      <c r="A186" s="2">
        <v>17</v>
      </c>
      <c r="B186" s="2">
        <v>1</v>
      </c>
      <c r="C186" s="2"/>
      <c r="D186" s="2"/>
      <c r="E186" s="2" t="s">
        <v>190</v>
      </c>
      <c r="F186" s="2" t="s">
        <v>191</v>
      </c>
      <c r="G186" s="2" t="s">
        <v>192</v>
      </c>
      <c r="H186" s="2" t="s">
        <v>193</v>
      </c>
      <c r="I186" s="2">
        <f>ROUND(ROUND(0.18,4),9)</f>
        <v>0.18</v>
      </c>
      <c r="J186" s="2">
        <v>0</v>
      </c>
      <c r="K186" s="2">
        <f>ROUND(ROUND(0.18,4),9)</f>
        <v>0.18</v>
      </c>
      <c r="L186" s="2"/>
      <c r="M186" s="2"/>
      <c r="N186" s="2"/>
      <c r="O186" s="2">
        <f t="shared" ref="O186:O203" si="172">ROUND(CP186,2)</f>
        <v>3838.51</v>
      </c>
      <c r="P186" s="2">
        <f t="shared" ref="P186:P201" si="173">ROUND((ROUND((AC186*AW186*I186),2)*BC186),2)</f>
        <v>3519.75</v>
      </c>
      <c r="Q186" s="2">
        <f>(ROUND((ROUND((((ET186*1.1))*AV186*I186),2)*BB186),2)+ROUND((ROUND(((AE186-((EU186*1.1)))*AV186*I186),2)*BS186),2))</f>
        <v>0</v>
      </c>
      <c r="R186" s="2">
        <f t="shared" ref="R186:R203" si="174">ROUND((ROUND((AE186*AV186*I186),2)*BS186),2)</f>
        <v>0</v>
      </c>
      <c r="S186" s="2">
        <f t="shared" ref="S186:S203" si="175">ROUND((ROUND((AF186*AV186*I186),2)*BA186),2)</f>
        <v>318.76</v>
      </c>
      <c r="T186" s="2">
        <f t="shared" ref="T186:T203" si="176">ROUND(CU186*I186,2)</f>
        <v>0</v>
      </c>
      <c r="U186" s="2">
        <f t="shared" ref="U186:U203" si="177">CV186*I186</f>
        <v>28.512</v>
      </c>
      <c r="V186" s="2">
        <f t="shared" ref="V186:V203" si="178">CW186*I186</f>
        <v>0</v>
      </c>
      <c r="W186" s="2">
        <f t="shared" ref="W186:W203" si="179">ROUND(CX186*I186,2)</f>
        <v>0</v>
      </c>
      <c r="X186" s="2">
        <f t="shared" ref="X186:X203" si="180">ROUND(CY186,2)</f>
        <v>357.01</v>
      </c>
      <c r="Y186" s="2">
        <f t="shared" ref="Y186:Y203" si="181">ROUND(CZ186,2)</f>
        <v>223.13</v>
      </c>
      <c r="Z186" s="2"/>
      <c r="AA186" s="2">
        <v>50500741</v>
      </c>
      <c r="AB186" s="2">
        <f t="shared" ref="AB186:AB203" si="182">ROUND((AC186+AD186+AF186),6)</f>
        <v>21325.052</v>
      </c>
      <c r="AC186" s="2">
        <f t="shared" ref="AC186:AC203" si="183">ROUND((ES186),6)</f>
        <v>19554.14</v>
      </c>
      <c r="AD186" s="2">
        <f>ROUND(((((ET186*1.1))-((EU186*1.1)))+AE186),6)</f>
        <v>0</v>
      </c>
      <c r="AE186" s="2">
        <f t="shared" ref="AE186:AF189" si="184">ROUND(((EU186*1.1)),6)</f>
        <v>0</v>
      </c>
      <c r="AF186" s="2">
        <f t="shared" si="184"/>
        <v>1770.912</v>
      </c>
      <c r="AG186" s="2">
        <f t="shared" ref="AG186:AG203" si="185">ROUND((AP186),6)</f>
        <v>0</v>
      </c>
      <c r="AH186" s="2">
        <f t="shared" ref="AH186:AI189" si="186">((EW186*1.1))</f>
        <v>158.4</v>
      </c>
      <c r="AI186" s="2">
        <f t="shared" si="186"/>
        <v>0</v>
      </c>
      <c r="AJ186" s="2">
        <f t="shared" ref="AJ186:AJ203" si="187">(AS186)</f>
        <v>0</v>
      </c>
      <c r="AK186" s="2">
        <v>21164.06</v>
      </c>
      <c r="AL186" s="2">
        <v>19554.14</v>
      </c>
      <c r="AM186" s="2">
        <v>0</v>
      </c>
      <c r="AN186" s="2">
        <v>0</v>
      </c>
      <c r="AO186" s="2">
        <v>1609.92</v>
      </c>
      <c r="AP186" s="2">
        <v>0</v>
      </c>
      <c r="AQ186" s="2">
        <v>144</v>
      </c>
      <c r="AR186" s="2">
        <v>0</v>
      </c>
      <c r="AS186" s="2">
        <v>0</v>
      </c>
      <c r="AT186" s="2">
        <v>112</v>
      </c>
      <c r="AU186" s="2">
        <v>70</v>
      </c>
      <c r="AV186" s="2">
        <v>1</v>
      </c>
      <c r="AW186" s="2">
        <v>1</v>
      </c>
      <c r="AX186" s="2"/>
      <c r="AY186" s="2"/>
      <c r="AZ186" s="2">
        <v>1</v>
      </c>
      <c r="BA186" s="2">
        <v>1</v>
      </c>
      <c r="BB186" s="2">
        <v>1</v>
      </c>
      <c r="BC186" s="2">
        <v>1</v>
      </c>
      <c r="BD186" s="2" t="s">
        <v>3</v>
      </c>
      <c r="BE186" s="2" t="s">
        <v>3</v>
      </c>
      <c r="BF186" s="2" t="s">
        <v>3</v>
      </c>
      <c r="BG186" s="2" t="s">
        <v>3</v>
      </c>
      <c r="BH186" s="2">
        <v>0</v>
      </c>
      <c r="BI186" s="2">
        <v>1</v>
      </c>
      <c r="BJ186" s="2" t="s">
        <v>194</v>
      </c>
      <c r="BK186" s="2"/>
      <c r="BL186" s="2"/>
      <c r="BM186" s="2">
        <v>242</v>
      </c>
      <c r="BN186" s="2">
        <v>0</v>
      </c>
      <c r="BO186" s="2" t="s">
        <v>3</v>
      </c>
      <c r="BP186" s="2">
        <v>0</v>
      </c>
      <c r="BQ186" s="2">
        <v>30</v>
      </c>
      <c r="BR186" s="2">
        <v>0</v>
      </c>
      <c r="BS186" s="2">
        <v>1</v>
      </c>
      <c r="BT186" s="2">
        <v>1</v>
      </c>
      <c r="BU186" s="2">
        <v>1</v>
      </c>
      <c r="BV186" s="2">
        <v>1</v>
      </c>
      <c r="BW186" s="2">
        <v>1</v>
      </c>
      <c r="BX186" s="2">
        <v>1</v>
      </c>
      <c r="BY186" s="2" t="s">
        <v>3</v>
      </c>
      <c r="BZ186" s="2">
        <v>112</v>
      </c>
      <c r="CA186" s="2">
        <v>70</v>
      </c>
      <c r="CB186" s="2" t="s">
        <v>3</v>
      </c>
      <c r="CC186" s="2"/>
      <c r="CD186" s="2"/>
      <c r="CE186" s="2">
        <v>30</v>
      </c>
      <c r="CF186" s="2">
        <v>0</v>
      </c>
      <c r="CG186" s="2">
        <v>0</v>
      </c>
      <c r="CH186" s="2"/>
      <c r="CI186" s="2"/>
      <c r="CJ186" s="2"/>
      <c r="CK186" s="2"/>
      <c r="CL186" s="2"/>
      <c r="CM186" s="2">
        <v>0</v>
      </c>
      <c r="CN186" s="2" t="s">
        <v>3</v>
      </c>
      <c r="CO186" s="2">
        <v>0</v>
      </c>
      <c r="CP186" s="2">
        <f t="shared" ref="CP186:CP203" si="188">(P186+Q186+S186)</f>
        <v>3838.51</v>
      </c>
      <c r="CQ186" s="2">
        <f t="shared" ref="CQ186:CQ201" si="189">ROUND((ROUND((AC186*AW186*1),2)*BC186),2)</f>
        <v>19554.14</v>
      </c>
      <c r="CR186" s="2">
        <f>(ROUND((ROUND((((ET186*1.1))*AV186*1),2)*BB186),2)+ROUND((ROUND(((AE186-((EU186*1.1)))*AV186*1),2)*BS186),2))</f>
        <v>0</v>
      </c>
      <c r="CS186" s="2">
        <f t="shared" ref="CS186:CS203" si="190">ROUND((ROUND((AE186*AV186*1),2)*BS186),2)</f>
        <v>0</v>
      </c>
      <c r="CT186" s="2">
        <f t="shared" ref="CT186:CT203" si="191">ROUND((ROUND((AF186*AV186*1),2)*BA186),2)</f>
        <v>1770.91</v>
      </c>
      <c r="CU186" s="2">
        <f t="shared" ref="CU186:CU203" si="192">AG186</f>
        <v>0</v>
      </c>
      <c r="CV186" s="2">
        <f t="shared" ref="CV186:CV203" si="193">(AH186*AV186)</f>
        <v>158.4</v>
      </c>
      <c r="CW186" s="2">
        <f t="shared" ref="CW186:CW203" si="194">AI186</f>
        <v>0</v>
      </c>
      <c r="CX186" s="2">
        <f t="shared" ref="CX186:CX203" si="195">AJ186</f>
        <v>0</v>
      </c>
      <c r="CY186" s="2">
        <f>((S186*BZ186)/100)</f>
        <v>357.01119999999997</v>
      </c>
      <c r="CZ186" s="2">
        <f>((S186*CA186)/100)</f>
        <v>223.13200000000001</v>
      </c>
      <c r="DA186" s="2"/>
      <c r="DB186" s="2"/>
      <c r="DC186" s="2" t="s">
        <v>3</v>
      </c>
      <c r="DD186" s="2" t="s">
        <v>3</v>
      </c>
      <c r="DE186" s="2" t="s">
        <v>25</v>
      </c>
      <c r="DF186" s="2" t="s">
        <v>25</v>
      </c>
      <c r="DG186" s="2" t="s">
        <v>25</v>
      </c>
      <c r="DH186" s="2" t="s">
        <v>3</v>
      </c>
      <c r="DI186" s="2" t="s">
        <v>25</v>
      </c>
      <c r="DJ186" s="2" t="s">
        <v>25</v>
      </c>
      <c r="DK186" s="2" t="s">
        <v>3</v>
      </c>
      <c r="DL186" s="2" t="s">
        <v>3</v>
      </c>
      <c r="DM186" s="2" t="s">
        <v>3</v>
      </c>
      <c r="DN186" s="2">
        <v>0</v>
      </c>
      <c r="DO186" s="2">
        <v>0</v>
      </c>
      <c r="DP186" s="2">
        <v>1</v>
      </c>
      <c r="DQ186" s="2">
        <v>1</v>
      </c>
      <c r="DR186" s="2"/>
      <c r="DS186" s="2"/>
      <c r="DT186" s="2"/>
      <c r="DU186" s="2">
        <v>1013</v>
      </c>
      <c r="DV186" s="2" t="s">
        <v>193</v>
      </c>
      <c r="DW186" s="2" t="s">
        <v>193</v>
      </c>
      <c r="DX186" s="2">
        <v>1</v>
      </c>
      <c r="DY186" s="2"/>
      <c r="DZ186" s="2" t="s">
        <v>3</v>
      </c>
      <c r="EA186" s="2" t="s">
        <v>3</v>
      </c>
      <c r="EB186" s="2" t="s">
        <v>3</v>
      </c>
      <c r="EC186" s="2" t="s">
        <v>3</v>
      </c>
      <c r="ED186" s="2"/>
      <c r="EE186" s="2">
        <v>50457497</v>
      </c>
      <c r="EF186" s="2">
        <v>30</v>
      </c>
      <c r="EG186" s="2" t="s">
        <v>26</v>
      </c>
      <c r="EH186" s="2">
        <v>0</v>
      </c>
      <c r="EI186" s="2" t="s">
        <v>3</v>
      </c>
      <c r="EJ186" s="2">
        <v>1</v>
      </c>
      <c r="EK186" s="2">
        <v>242</v>
      </c>
      <c r="EL186" s="2" t="s">
        <v>195</v>
      </c>
      <c r="EM186" s="2" t="s">
        <v>196</v>
      </c>
      <c r="EN186" s="2"/>
      <c r="EO186" s="2" t="s">
        <v>3</v>
      </c>
      <c r="EP186" s="2"/>
      <c r="EQ186" s="2">
        <v>131072</v>
      </c>
      <c r="ER186" s="2">
        <v>21164.06</v>
      </c>
      <c r="ES186" s="2">
        <v>19554.14</v>
      </c>
      <c r="ET186" s="2">
        <v>0</v>
      </c>
      <c r="EU186" s="2">
        <v>0</v>
      </c>
      <c r="EV186" s="2">
        <v>1609.92</v>
      </c>
      <c r="EW186" s="2">
        <v>144</v>
      </c>
      <c r="EX186" s="2">
        <v>0</v>
      </c>
      <c r="EY186" s="2">
        <v>0</v>
      </c>
      <c r="EZ186" s="2"/>
      <c r="FA186" s="2"/>
      <c r="FB186" s="2"/>
      <c r="FC186" s="2"/>
      <c r="FD186" s="2"/>
      <c r="FE186" s="2"/>
      <c r="FF186" s="2"/>
      <c r="FG186" s="2"/>
      <c r="FH186" s="2"/>
      <c r="FI186" s="2"/>
      <c r="FJ186" s="2"/>
      <c r="FK186" s="2"/>
      <c r="FL186" s="2"/>
      <c r="FM186" s="2"/>
      <c r="FN186" s="2"/>
      <c r="FO186" s="2"/>
      <c r="FP186" s="2"/>
      <c r="FQ186" s="2">
        <v>0</v>
      </c>
      <c r="FR186" s="2">
        <f t="shared" ref="FR186:FR203" si="196">ROUND(IF(BI186=3,GM186,0),2)</f>
        <v>0</v>
      </c>
      <c r="FS186" s="2">
        <v>2</v>
      </c>
      <c r="FT186" s="2"/>
      <c r="FU186" s="2"/>
      <c r="FV186" s="2"/>
      <c r="FW186" s="2"/>
      <c r="FX186" s="2">
        <v>112</v>
      </c>
      <c r="FY186" s="2">
        <v>70</v>
      </c>
      <c r="FZ186" s="2"/>
      <c r="GA186" s="2" t="s">
        <v>3</v>
      </c>
      <c r="GB186" s="2"/>
      <c r="GC186" s="2"/>
      <c r="GD186" s="2">
        <v>0</v>
      </c>
      <c r="GE186" s="2"/>
      <c r="GF186" s="2">
        <v>706776801</v>
      </c>
      <c r="GG186" s="2">
        <v>2</v>
      </c>
      <c r="GH186" s="2">
        <v>1</v>
      </c>
      <c r="GI186" s="2">
        <v>-2</v>
      </c>
      <c r="GJ186" s="2">
        <v>0</v>
      </c>
      <c r="GK186" s="2">
        <f>ROUND(R186*(R12)/100,2)</f>
        <v>0</v>
      </c>
      <c r="GL186" s="2">
        <f t="shared" ref="GL186:GL203" si="197">ROUND(IF(AND(BH186=3,BI186=3,FS186&lt;&gt;0),P186,0),2)</f>
        <v>0</v>
      </c>
      <c r="GM186" s="2">
        <f t="shared" ref="GM186:GM203" si="198">ROUND(O186+X186+Y186+GK186,2)+GX186</f>
        <v>4418.6499999999996</v>
      </c>
      <c r="GN186" s="2">
        <f t="shared" ref="GN186:GN203" si="199">IF(OR(BI186=0,BI186=1),GM186-GX186,0)</f>
        <v>4418.6499999999996</v>
      </c>
      <c r="GO186" s="2">
        <f t="shared" ref="GO186:GO203" si="200">IF(BI186=2,GM186-GX186,0)</f>
        <v>0</v>
      </c>
      <c r="GP186" s="2">
        <f t="shared" ref="GP186:GP203" si="201">IF(BI186=4,GM186-GX186,0)</f>
        <v>0</v>
      </c>
      <c r="GQ186" s="2"/>
      <c r="GR186" s="2">
        <v>0</v>
      </c>
      <c r="GS186" s="2">
        <v>3</v>
      </c>
      <c r="GT186" s="2">
        <v>0</v>
      </c>
      <c r="GU186" s="2" t="s">
        <v>3</v>
      </c>
      <c r="GV186" s="2">
        <f t="shared" ref="GV186:GV203" si="202">ROUND((GT186),6)</f>
        <v>0</v>
      </c>
      <c r="GW186" s="2">
        <v>1</v>
      </c>
      <c r="GX186" s="2">
        <f t="shared" ref="GX186:GX203" si="203">ROUND(HC186*I186,2)</f>
        <v>0</v>
      </c>
      <c r="GY186" s="2"/>
      <c r="GZ186" s="2"/>
      <c r="HA186" s="2">
        <v>0</v>
      </c>
      <c r="HB186" s="2">
        <v>0</v>
      </c>
      <c r="HC186" s="2">
        <f t="shared" ref="HC186:HC203" si="204">GV186*GW186</f>
        <v>0</v>
      </c>
      <c r="HD186" s="2"/>
      <c r="HE186" s="2" t="s">
        <v>3</v>
      </c>
      <c r="HF186" s="2" t="s">
        <v>3</v>
      </c>
      <c r="HG186" s="2"/>
      <c r="HH186" s="2"/>
      <c r="HI186" s="2"/>
      <c r="HJ186" s="2"/>
      <c r="HK186" s="2"/>
      <c r="HL186" s="2"/>
      <c r="HM186" s="2" t="s">
        <v>3</v>
      </c>
      <c r="HN186" s="2" t="s">
        <v>3</v>
      </c>
      <c r="HO186" s="2" t="s">
        <v>3</v>
      </c>
      <c r="HP186" s="2" t="s">
        <v>3</v>
      </c>
      <c r="HQ186" s="2" t="s">
        <v>3</v>
      </c>
      <c r="HR186" s="2"/>
      <c r="HS186" s="2"/>
      <c r="HT186" s="2"/>
      <c r="HU186" s="2"/>
      <c r="HV186" s="2"/>
      <c r="HW186" s="2"/>
      <c r="HX186" s="2"/>
      <c r="HY186" s="2"/>
      <c r="HZ186" s="2"/>
      <c r="IA186" s="2"/>
      <c r="IB186" s="2"/>
      <c r="IC186" s="2"/>
      <c r="ID186" s="2"/>
      <c r="IE186" s="2"/>
      <c r="IF186" s="2"/>
      <c r="IG186" s="2"/>
      <c r="IH186" s="2"/>
      <c r="II186" s="2"/>
      <c r="IJ186" s="2"/>
      <c r="IK186" s="2">
        <v>0</v>
      </c>
      <c r="IL186" s="2"/>
      <c r="IM186" s="2"/>
      <c r="IN186" s="2"/>
      <c r="IO186" s="2"/>
      <c r="IP186" s="2"/>
      <c r="IQ186" s="2"/>
      <c r="IR186" s="2"/>
      <c r="IS186" s="2"/>
      <c r="IT186" s="2"/>
      <c r="IU186" s="2"/>
    </row>
    <row r="187" spans="1:255" x14ac:dyDescent="0.2">
      <c r="A187">
        <v>17</v>
      </c>
      <c r="B187">
        <v>1</v>
      </c>
      <c r="E187" t="s">
        <v>190</v>
      </c>
      <c r="F187" t="s">
        <v>191</v>
      </c>
      <c r="G187" t="s">
        <v>192</v>
      </c>
      <c r="H187" t="s">
        <v>193</v>
      </c>
      <c r="I187">
        <f>ROUND(ROUND(0.18,4),9)</f>
        <v>0.18</v>
      </c>
      <c r="J187">
        <v>0</v>
      </c>
      <c r="K187">
        <f>ROUND(ROUND(0.18,4),9)</f>
        <v>0.18</v>
      </c>
      <c r="O187">
        <f t="shared" si="172"/>
        <v>35088.57</v>
      </c>
      <c r="P187">
        <f t="shared" si="173"/>
        <v>25834.97</v>
      </c>
      <c r="Q187">
        <f>(ROUND((ROUND((((ET187*1.1))*AV187*I187),2)*BB187),2)+ROUND((ROUND(((AE187-((EU187*1.1)))*AV187*I187),2)*BS187),2))</f>
        <v>0</v>
      </c>
      <c r="R187">
        <f t="shared" si="174"/>
        <v>0</v>
      </c>
      <c r="S187">
        <f t="shared" si="175"/>
        <v>9253.6</v>
      </c>
      <c r="T187">
        <f t="shared" si="176"/>
        <v>0</v>
      </c>
      <c r="U187">
        <f t="shared" si="177"/>
        <v>28.512</v>
      </c>
      <c r="V187">
        <f t="shared" si="178"/>
        <v>0</v>
      </c>
      <c r="W187">
        <f t="shared" si="179"/>
        <v>0</v>
      </c>
      <c r="X187">
        <f t="shared" si="180"/>
        <v>8513.31</v>
      </c>
      <c r="Y187">
        <f t="shared" si="181"/>
        <v>3793.98</v>
      </c>
      <c r="AA187">
        <v>50500738</v>
      </c>
      <c r="AB187">
        <f t="shared" si="182"/>
        <v>21325.052</v>
      </c>
      <c r="AC187">
        <f t="shared" si="183"/>
        <v>19554.14</v>
      </c>
      <c r="AD187">
        <f>ROUND(((((ET187*1.1))-((EU187*1.1)))+AE187),6)</f>
        <v>0</v>
      </c>
      <c r="AE187">
        <f t="shared" si="184"/>
        <v>0</v>
      </c>
      <c r="AF187">
        <f t="shared" si="184"/>
        <v>1770.912</v>
      </c>
      <c r="AG187">
        <f t="shared" si="185"/>
        <v>0</v>
      </c>
      <c r="AH187">
        <f t="shared" si="186"/>
        <v>158.4</v>
      </c>
      <c r="AI187">
        <f t="shared" si="186"/>
        <v>0</v>
      </c>
      <c r="AJ187">
        <f t="shared" si="187"/>
        <v>0</v>
      </c>
      <c r="AK187">
        <v>21164.06</v>
      </c>
      <c r="AL187">
        <v>19554.14</v>
      </c>
      <c r="AM187">
        <v>0</v>
      </c>
      <c r="AN187">
        <v>0</v>
      </c>
      <c r="AO187">
        <v>1609.92</v>
      </c>
      <c r="AP187">
        <v>0</v>
      </c>
      <c r="AQ187">
        <v>144</v>
      </c>
      <c r="AR187">
        <v>0</v>
      </c>
      <c r="AS187">
        <v>0</v>
      </c>
      <c r="AT187">
        <v>92</v>
      </c>
      <c r="AU187">
        <v>41</v>
      </c>
      <c r="AV187">
        <v>1</v>
      </c>
      <c r="AW187">
        <v>1</v>
      </c>
      <c r="AZ187">
        <v>1</v>
      </c>
      <c r="BA187">
        <v>29.03</v>
      </c>
      <c r="BB187">
        <v>1</v>
      </c>
      <c r="BC187">
        <v>7.34</v>
      </c>
      <c r="BD187" t="s">
        <v>3</v>
      </c>
      <c r="BE187" t="s">
        <v>3</v>
      </c>
      <c r="BF187" t="s">
        <v>3</v>
      </c>
      <c r="BG187" t="s">
        <v>3</v>
      </c>
      <c r="BH187">
        <v>0</v>
      </c>
      <c r="BI187">
        <v>1</v>
      </c>
      <c r="BJ187" t="s">
        <v>194</v>
      </c>
      <c r="BM187">
        <v>242</v>
      </c>
      <c r="BN187">
        <v>0</v>
      </c>
      <c r="BO187" t="s">
        <v>191</v>
      </c>
      <c r="BP187">
        <v>1</v>
      </c>
      <c r="BQ187">
        <v>30</v>
      </c>
      <c r="BR187">
        <v>0</v>
      </c>
      <c r="BS187">
        <v>29.03</v>
      </c>
      <c r="BT187">
        <v>1</v>
      </c>
      <c r="BU187">
        <v>1</v>
      </c>
      <c r="BV187">
        <v>1</v>
      </c>
      <c r="BW187">
        <v>1</v>
      </c>
      <c r="BX187">
        <v>1</v>
      </c>
      <c r="BY187" t="s">
        <v>3</v>
      </c>
      <c r="BZ187">
        <v>92</v>
      </c>
      <c r="CA187">
        <v>41</v>
      </c>
      <c r="CB187" t="s">
        <v>3</v>
      </c>
      <c r="CE187">
        <v>30</v>
      </c>
      <c r="CF187">
        <v>0</v>
      </c>
      <c r="CG187">
        <v>0</v>
      </c>
      <c r="CM187">
        <v>0</v>
      </c>
      <c r="CN187" t="s">
        <v>3</v>
      </c>
      <c r="CO187">
        <v>0</v>
      </c>
      <c r="CP187">
        <f t="shared" si="188"/>
        <v>35088.57</v>
      </c>
      <c r="CQ187">
        <f t="shared" si="189"/>
        <v>143527.39000000001</v>
      </c>
      <c r="CR187">
        <f>(ROUND((ROUND((((ET187*1.1))*AV187*1),2)*BB187),2)+ROUND((ROUND(((AE187-((EU187*1.1)))*AV187*1),2)*BS187),2))</f>
        <v>0</v>
      </c>
      <c r="CS187">
        <f t="shared" si="190"/>
        <v>0</v>
      </c>
      <c r="CT187">
        <f t="shared" si="191"/>
        <v>51409.52</v>
      </c>
      <c r="CU187">
        <f t="shared" si="192"/>
        <v>0</v>
      </c>
      <c r="CV187">
        <f t="shared" si="193"/>
        <v>158.4</v>
      </c>
      <c r="CW187">
        <f t="shared" si="194"/>
        <v>0</v>
      </c>
      <c r="CX187">
        <f t="shared" si="195"/>
        <v>0</v>
      </c>
      <c r="CY187">
        <f>S187*(BZ187/100)</f>
        <v>8513.3119999999999</v>
      </c>
      <c r="CZ187">
        <f>S187*(CA187/100)</f>
        <v>3793.9760000000001</v>
      </c>
      <c r="DC187" t="s">
        <v>3</v>
      </c>
      <c r="DD187" t="s">
        <v>3</v>
      </c>
      <c r="DE187" t="s">
        <v>25</v>
      </c>
      <c r="DF187" t="s">
        <v>25</v>
      </c>
      <c r="DG187" t="s">
        <v>25</v>
      </c>
      <c r="DH187" t="s">
        <v>3</v>
      </c>
      <c r="DI187" t="s">
        <v>25</v>
      </c>
      <c r="DJ187" t="s">
        <v>25</v>
      </c>
      <c r="DK187" t="s">
        <v>3</v>
      </c>
      <c r="DL187" t="s">
        <v>3</v>
      </c>
      <c r="DM187" t="s">
        <v>3</v>
      </c>
      <c r="DN187">
        <v>112</v>
      </c>
      <c r="DO187">
        <v>70</v>
      </c>
      <c r="DP187">
        <v>1</v>
      </c>
      <c r="DQ187">
        <v>1</v>
      </c>
      <c r="DU187">
        <v>1013</v>
      </c>
      <c r="DV187" t="s">
        <v>193</v>
      </c>
      <c r="DW187" t="s">
        <v>193</v>
      </c>
      <c r="DX187">
        <v>1</v>
      </c>
      <c r="DZ187" t="s">
        <v>3</v>
      </c>
      <c r="EA187" t="s">
        <v>3</v>
      </c>
      <c r="EB187" t="s">
        <v>3</v>
      </c>
      <c r="EC187" t="s">
        <v>3</v>
      </c>
      <c r="EE187">
        <v>50457497</v>
      </c>
      <c r="EF187">
        <v>30</v>
      </c>
      <c r="EG187" t="s">
        <v>26</v>
      </c>
      <c r="EH187">
        <v>0</v>
      </c>
      <c r="EI187" t="s">
        <v>3</v>
      </c>
      <c r="EJ187">
        <v>1</v>
      </c>
      <c r="EK187">
        <v>242</v>
      </c>
      <c r="EL187" t="s">
        <v>195</v>
      </c>
      <c r="EM187" t="s">
        <v>196</v>
      </c>
      <c r="EO187" t="s">
        <v>3</v>
      </c>
      <c r="EQ187">
        <v>131072</v>
      </c>
      <c r="ER187">
        <v>21164.06</v>
      </c>
      <c r="ES187">
        <v>19554.14</v>
      </c>
      <c r="ET187">
        <v>0</v>
      </c>
      <c r="EU187">
        <v>0</v>
      </c>
      <c r="EV187">
        <v>1609.92</v>
      </c>
      <c r="EW187">
        <v>144</v>
      </c>
      <c r="EX187">
        <v>0</v>
      </c>
      <c r="EY187">
        <v>0</v>
      </c>
      <c r="FQ187">
        <v>0</v>
      </c>
      <c r="FR187">
        <f t="shared" si="196"/>
        <v>0</v>
      </c>
      <c r="FS187">
        <v>2</v>
      </c>
      <c r="FX187">
        <v>112</v>
      </c>
      <c r="FY187">
        <v>70</v>
      </c>
      <c r="GA187" t="s">
        <v>3</v>
      </c>
      <c r="GD187">
        <v>0</v>
      </c>
      <c r="GF187">
        <v>706776801</v>
      </c>
      <c r="GG187">
        <v>2</v>
      </c>
      <c r="GH187">
        <v>1</v>
      </c>
      <c r="GI187">
        <v>2</v>
      </c>
      <c r="GJ187">
        <v>0</v>
      </c>
      <c r="GK187">
        <f>ROUND(R187*(S12)/100,2)</f>
        <v>0</v>
      </c>
      <c r="GL187">
        <f t="shared" si="197"/>
        <v>0</v>
      </c>
      <c r="GM187">
        <f t="shared" si="198"/>
        <v>47395.86</v>
      </c>
      <c r="GN187">
        <f t="shared" si="199"/>
        <v>47395.86</v>
      </c>
      <c r="GO187">
        <f t="shared" si="200"/>
        <v>0</v>
      </c>
      <c r="GP187">
        <f t="shared" si="201"/>
        <v>0</v>
      </c>
      <c r="GR187">
        <v>0</v>
      </c>
      <c r="GS187">
        <v>3</v>
      </c>
      <c r="GT187">
        <v>0</v>
      </c>
      <c r="GU187" t="s">
        <v>3</v>
      </c>
      <c r="GV187">
        <f t="shared" si="202"/>
        <v>0</v>
      </c>
      <c r="GW187">
        <v>1</v>
      </c>
      <c r="GX187">
        <f t="shared" si="203"/>
        <v>0</v>
      </c>
      <c r="HA187">
        <v>0</v>
      </c>
      <c r="HB187">
        <v>0</v>
      </c>
      <c r="HC187">
        <f t="shared" si="204"/>
        <v>0</v>
      </c>
      <c r="HE187" t="s">
        <v>3</v>
      </c>
      <c r="HF187" t="s">
        <v>3</v>
      </c>
      <c r="HM187" t="s">
        <v>3</v>
      </c>
      <c r="HN187" t="s">
        <v>3</v>
      </c>
      <c r="HO187" t="s">
        <v>3</v>
      </c>
      <c r="HP187" t="s">
        <v>3</v>
      </c>
      <c r="HQ187" t="s">
        <v>3</v>
      </c>
      <c r="IK187">
        <v>0</v>
      </c>
    </row>
    <row r="188" spans="1:255" x14ac:dyDescent="0.2">
      <c r="A188" s="2">
        <v>17</v>
      </c>
      <c r="B188" s="2">
        <v>1</v>
      </c>
      <c r="C188" s="2"/>
      <c r="D188" s="2"/>
      <c r="E188" s="2" t="s">
        <v>197</v>
      </c>
      <c r="F188" s="2" t="s">
        <v>198</v>
      </c>
      <c r="G188" s="2" t="s">
        <v>199</v>
      </c>
      <c r="H188" s="2" t="s">
        <v>200</v>
      </c>
      <c r="I188" s="2">
        <f>ROUND(ROUND(0.225,4),9)</f>
        <v>0.22500000000000001</v>
      </c>
      <c r="J188" s="2">
        <v>0</v>
      </c>
      <c r="K188" s="2">
        <f>ROUND(ROUND(0.225,4),9)</f>
        <v>0.22500000000000001</v>
      </c>
      <c r="L188" s="2"/>
      <c r="M188" s="2"/>
      <c r="N188" s="2"/>
      <c r="O188" s="2">
        <f t="shared" si="172"/>
        <v>340.44</v>
      </c>
      <c r="P188" s="2">
        <f t="shared" si="173"/>
        <v>0</v>
      </c>
      <c r="Q188" s="2">
        <f>(ROUND((ROUND((((ET188*1.1))*AV188*I188),2)*BB188),2)+ROUND((ROUND(((AE188-((EU188*1.1)))*AV188*I188),2)*BS188),2))</f>
        <v>29.18</v>
      </c>
      <c r="R188" s="2">
        <f t="shared" si="174"/>
        <v>3.2</v>
      </c>
      <c r="S188" s="2">
        <f t="shared" si="175"/>
        <v>311.26</v>
      </c>
      <c r="T188" s="2">
        <f t="shared" si="176"/>
        <v>0</v>
      </c>
      <c r="U188" s="2">
        <f t="shared" si="177"/>
        <v>29.214900000000007</v>
      </c>
      <c r="V188" s="2">
        <f t="shared" si="178"/>
        <v>0</v>
      </c>
      <c r="W188" s="2">
        <f t="shared" si="179"/>
        <v>0</v>
      </c>
      <c r="X188" s="2">
        <f t="shared" si="180"/>
        <v>348.61</v>
      </c>
      <c r="Y188" s="2">
        <f t="shared" si="181"/>
        <v>217.88</v>
      </c>
      <c r="Z188" s="2"/>
      <c r="AA188" s="2">
        <v>50500741</v>
      </c>
      <c r="AB188" s="2">
        <f t="shared" si="182"/>
        <v>1513.0830000000001</v>
      </c>
      <c r="AC188" s="2">
        <f t="shared" si="183"/>
        <v>0</v>
      </c>
      <c r="AD188" s="2">
        <f>ROUND(((((ET188*1.1))-((EU188*1.1)))+AE188),6)</f>
        <v>129.70099999999999</v>
      </c>
      <c r="AE188" s="2">
        <f t="shared" si="184"/>
        <v>14.234</v>
      </c>
      <c r="AF188" s="2">
        <f t="shared" si="184"/>
        <v>1383.3820000000001</v>
      </c>
      <c r="AG188" s="2">
        <f t="shared" si="185"/>
        <v>0</v>
      </c>
      <c r="AH188" s="2">
        <f t="shared" si="186"/>
        <v>129.84400000000002</v>
      </c>
      <c r="AI188" s="2">
        <f t="shared" si="186"/>
        <v>0</v>
      </c>
      <c r="AJ188" s="2">
        <f t="shared" si="187"/>
        <v>0</v>
      </c>
      <c r="AK188" s="2">
        <v>1375.53</v>
      </c>
      <c r="AL188" s="2">
        <v>0</v>
      </c>
      <c r="AM188" s="2">
        <v>117.91</v>
      </c>
      <c r="AN188" s="2">
        <v>12.94</v>
      </c>
      <c r="AO188" s="2">
        <v>1257.6199999999999</v>
      </c>
      <c r="AP188" s="2">
        <v>0</v>
      </c>
      <c r="AQ188" s="2">
        <v>118.04</v>
      </c>
      <c r="AR188" s="2">
        <v>0</v>
      </c>
      <c r="AS188" s="2">
        <v>0</v>
      </c>
      <c r="AT188" s="2">
        <v>112</v>
      </c>
      <c r="AU188" s="2">
        <v>70</v>
      </c>
      <c r="AV188" s="2">
        <v>1</v>
      </c>
      <c r="AW188" s="2">
        <v>1</v>
      </c>
      <c r="AX188" s="2"/>
      <c r="AY188" s="2"/>
      <c r="AZ188" s="2">
        <v>1</v>
      </c>
      <c r="BA188" s="2">
        <v>1</v>
      </c>
      <c r="BB188" s="2">
        <v>1</v>
      </c>
      <c r="BC188" s="2">
        <v>1</v>
      </c>
      <c r="BD188" s="2" t="s">
        <v>3</v>
      </c>
      <c r="BE188" s="2" t="s">
        <v>3</v>
      </c>
      <c r="BF188" s="2" t="s">
        <v>3</v>
      </c>
      <c r="BG188" s="2" t="s">
        <v>3</v>
      </c>
      <c r="BH188" s="2">
        <v>0</v>
      </c>
      <c r="BI188" s="2">
        <v>1</v>
      </c>
      <c r="BJ188" s="2" t="s">
        <v>201</v>
      </c>
      <c r="BK188" s="2"/>
      <c r="BL188" s="2"/>
      <c r="BM188" s="2">
        <v>2254</v>
      </c>
      <c r="BN188" s="2">
        <v>0</v>
      </c>
      <c r="BO188" s="2" t="s">
        <v>3</v>
      </c>
      <c r="BP188" s="2">
        <v>0</v>
      </c>
      <c r="BQ188" s="2">
        <v>30</v>
      </c>
      <c r="BR188" s="2">
        <v>0</v>
      </c>
      <c r="BS188" s="2">
        <v>1</v>
      </c>
      <c r="BT188" s="2">
        <v>1</v>
      </c>
      <c r="BU188" s="2">
        <v>1</v>
      </c>
      <c r="BV188" s="2">
        <v>1</v>
      </c>
      <c r="BW188" s="2">
        <v>1</v>
      </c>
      <c r="BX188" s="2">
        <v>1</v>
      </c>
      <c r="BY188" s="2" t="s">
        <v>3</v>
      </c>
      <c r="BZ188" s="2">
        <v>112</v>
      </c>
      <c r="CA188" s="2">
        <v>70</v>
      </c>
      <c r="CB188" s="2" t="s">
        <v>3</v>
      </c>
      <c r="CC188" s="2"/>
      <c r="CD188" s="2"/>
      <c r="CE188" s="2">
        <v>30</v>
      </c>
      <c r="CF188" s="2">
        <v>0</v>
      </c>
      <c r="CG188" s="2">
        <v>0</v>
      </c>
      <c r="CH188" s="2"/>
      <c r="CI188" s="2"/>
      <c r="CJ188" s="2"/>
      <c r="CK188" s="2"/>
      <c r="CL188" s="2"/>
      <c r="CM188" s="2">
        <v>0</v>
      </c>
      <c r="CN188" s="2" t="s">
        <v>3</v>
      </c>
      <c r="CO188" s="2">
        <v>0</v>
      </c>
      <c r="CP188" s="2">
        <f t="shared" si="188"/>
        <v>340.44</v>
      </c>
      <c r="CQ188" s="2">
        <f t="shared" si="189"/>
        <v>0</v>
      </c>
      <c r="CR188" s="2">
        <f>(ROUND((ROUND((((ET188*1.1))*AV188*1),2)*BB188),2)+ROUND((ROUND(((AE188-((EU188*1.1)))*AV188*1),2)*BS188),2))</f>
        <v>129.69999999999999</v>
      </c>
      <c r="CS188" s="2">
        <f t="shared" si="190"/>
        <v>14.23</v>
      </c>
      <c r="CT188" s="2">
        <f t="shared" si="191"/>
        <v>1383.38</v>
      </c>
      <c r="CU188" s="2">
        <f t="shared" si="192"/>
        <v>0</v>
      </c>
      <c r="CV188" s="2">
        <f t="shared" si="193"/>
        <v>129.84400000000002</v>
      </c>
      <c r="CW188" s="2">
        <f t="shared" si="194"/>
        <v>0</v>
      </c>
      <c r="CX188" s="2">
        <f t="shared" si="195"/>
        <v>0</v>
      </c>
      <c r="CY188" s="2">
        <f>((S188*BZ188)/100)</f>
        <v>348.61119999999994</v>
      </c>
      <c r="CZ188" s="2">
        <f>((S188*CA188)/100)</f>
        <v>217.88200000000001</v>
      </c>
      <c r="DA188" s="2"/>
      <c r="DB188" s="2"/>
      <c r="DC188" s="2" t="s">
        <v>3</v>
      </c>
      <c r="DD188" s="2" t="s">
        <v>3</v>
      </c>
      <c r="DE188" s="2" t="s">
        <v>25</v>
      </c>
      <c r="DF188" s="2" t="s">
        <v>25</v>
      </c>
      <c r="DG188" s="2" t="s">
        <v>25</v>
      </c>
      <c r="DH188" s="2" t="s">
        <v>3</v>
      </c>
      <c r="DI188" s="2" t="s">
        <v>25</v>
      </c>
      <c r="DJ188" s="2" t="s">
        <v>25</v>
      </c>
      <c r="DK188" s="2" t="s">
        <v>3</v>
      </c>
      <c r="DL188" s="2" t="s">
        <v>3</v>
      </c>
      <c r="DM188" s="2" t="s">
        <v>3</v>
      </c>
      <c r="DN188" s="2">
        <v>0</v>
      </c>
      <c r="DO188" s="2">
        <v>0</v>
      </c>
      <c r="DP188" s="2">
        <v>1</v>
      </c>
      <c r="DQ188" s="2">
        <v>1</v>
      </c>
      <c r="DR188" s="2"/>
      <c r="DS188" s="2"/>
      <c r="DT188" s="2"/>
      <c r="DU188" s="2">
        <v>1013</v>
      </c>
      <c r="DV188" s="2" t="s">
        <v>200</v>
      </c>
      <c r="DW188" s="2" t="s">
        <v>200</v>
      </c>
      <c r="DX188" s="2">
        <v>1</v>
      </c>
      <c r="DY188" s="2"/>
      <c r="DZ188" s="2" t="s">
        <v>3</v>
      </c>
      <c r="EA188" s="2" t="s">
        <v>3</v>
      </c>
      <c r="EB188" s="2" t="s">
        <v>3</v>
      </c>
      <c r="EC188" s="2" t="s">
        <v>3</v>
      </c>
      <c r="ED188" s="2"/>
      <c r="EE188" s="2">
        <v>50459509</v>
      </c>
      <c r="EF188" s="2">
        <v>30</v>
      </c>
      <c r="EG188" s="2" t="s">
        <v>26</v>
      </c>
      <c r="EH188" s="2">
        <v>0</v>
      </c>
      <c r="EI188" s="2" t="s">
        <v>3</v>
      </c>
      <c r="EJ188" s="2">
        <v>1</v>
      </c>
      <c r="EK188" s="2">
        <v>2254</v>
      </c>
      <c r="EL188" s="2" t="s">
        <v>202</v>
      </c>
      <c r="EM188" s="2" t="s">
        <v>203</v>
      </c>
      <c r="EN188" s="2"/>
      <c r="EO188" s="2" t="s">
        <v>3</v>
      </c>
      <c r="EP188" s="2"/>
      <c r="EQ188" s="2">
        <v>131072</v>
      </c>
      <c r="ER188" s="2">
        <v>1375.53</v>
      </c>
      <c r="ES188" s="2">
        <v>0</v>
      </c>
      <c r="ET188" s="2">
        <v>117.91</v>
      </c>
      <c r="EU188" s="2">
        <v>12.94</v>
      </c>
      <c r="EV188" s="2">
        <v>1257.6199999999999</v>
      </c>
      <c r="EW188" s="2">
        <v>118.04</v>
      </c>
      <c r="EX188" s="2">
        <v>0</v>
      </c>
      <c r="EY188" s="2">
        <v>0</v>
      </c>
      <c r="EZ188" s="2"/>
      <c r="FA188" s="2"/>
      <c r="FB188" s="2"/>
      <c r="FC188" s="2"/>
      <c r="FD188" s="2"/>
      <c r="FE188" s="2"/>
      <c r="FF188" s="2"/>
      <c r="FG188" s="2"/>
      <c r="FH188" s="2"/>
      <c r="FI188" s="2"/>
      <c r="FJ188" s="2"/>
      <c r="FK188" s="2"/>
      <c r="FL188" s="2"/>
      <c r="FM188" s="2"/>
      <c r="FN188" s="2"/>
      <c r="FO188" s="2"/>
      <c r="FP188" s="2"/>
      <c r="FQ188" s="2">
        <v>0</v>
      </c>
      <c r="FR188" s="2">
        <f t="shared" si="196"/>
        <v>0</v>
      </c>
      <c r="FS188" s="2">
        <v>0</v>
      </c>
      <c r="FT188" s="2"/>
      <c r="FU188" s="2"/>
      <c r="FV188" s="2"/>
      <c r="FW188" s="2"/>
      <c r="FX188" s="2">
        <v>112</v>
      </c>
      <c r="FY188" s="2">
        <v>70</v>
      </c>
      <c r="FZ188" s="2"/>
      <c r="GA188" s="2" t="s">
        <v>3</v>
      </c>
      <c r="GB188" s="2"/>
      <c r="GC188" s="2"/>
      <c r="GD188" s="2">
        <v>0</v>
      </c>
      <c r="GE188" s="2"/>
      <c r="GF188" s="2">
        <v>-1474446530</v>
      </c>
      <c r="GG188" s="2">
        <v>2</v>
      </c>
      <c r="GH188" s="2">
        <v>1</v>
      </c>
      <c r="GI188" s="2">
        <v>-2</v>
      </c>
      <c r="GJ188" s="2">
        <v>0</v>
      </c>
      <c r="GK188" s="2">
        <f>ROUND(R188*(R12)/100,2)</f>
        <v>5.6</v>
      </c>
      <c r="GL188" s="2">
        <f t="shared" si="197"/>
        <v>0</v>
      </c>
      <c r="GM188" s="2">
        <f t="shared" si="198"/>
        <v>912.53</v>
      </c>
      <c r="GN188" s="2">
        <f t="shared" si="199"/>
        <v>912.53</v>
      </c>
      <c r="GO188" s="2">
        <f t="shared" si="200"/>
        <v>0</v>
      </c>
      <c r="GP188" s="2">
        <f t="shared" si="201"/>
        <v>0</v>
      </c>
      <c r="GQ188" s="2"/>
      <c r="GR188" s="2">
        <v>0</v>
      </c>
      <c r="GS188" s="2">
        <v>3</v>
      </c>
      <c r="GT188" s="2">
        <v>0</v>
      </c>
      <c r="GU188" s="2" t="s">
        <v>3</v>
      </c>
      <c r="GV188" s="2">
        <f t="shared" si="202"/>
        <v>0</v>
      </c>
      <c r="GW188" s="2">
        <v>1</v>
      </c>
      <c r="GX188" s="2">
        <f t="shared" si="203"/>
        <v>0</v>
      </c>
      <c r="GY188" s="2"/>
      <c r="GZ188" s="2"/>
      <c r="HA188" s="2">
        <v>0</v>
      </c>
      <c r="HB188" s="2">
        <v>0</v>
      </c>
      <c r="HC188" s="2">
        <f t="shared" si="204"/>
        <v>0</v>
      </c>
      <c r="HD188" s="2"/>
      <c r="HE188" s="2" t="s">
        <v>3</v>
      </c>
      <c r="HF188" s="2" t="s">
        <v>3</v>
      </c>
      <c r="HG188" s="2"/>
      <c r="HH188" s="2"/>
      <c r="HI188" s="2"/>
      <c r="HJ188" s="2"/>
      <c r="HK188" s="2"/>
      <c r="HL188" s="2"/>
      <c r="HM188" s="2" t="s">
        <v>3</v>
      </c>
      <c r="HN188" s="2" t="s">
        <v>3</v>
      </c>
      <c r="HO188" s="2" t="s">
        <v>3</v>
      </c>
      <c r="HP188" s="2" t="s">
        <v>3</v>
      </c>
      <c r="HQ188" s="2" t="s">
        <v>3</v>
      </c>
      <c r="HR188" s="2"/>
      <c r="HS188" s="2"/>
      <c r="HT188" s="2"/>
      <c r="HU188" s="2"/>
      <c r="HV188" s="2"/>
      <c r="HW188" s="2"/>
      <c r="HX188" s="2"/>
      <c r="HY188" s="2"/>
      <c r="HZ188" s="2"/>
      <c r="IA188" s="2"/>
      <c r="IB188" s="2"/>
      <c r="IC188" s="2"/>
      <c r="ID188" s="2"/>
      <c r="IE188" s="2"/>
      <c r="IF188" s="2"/>
      <c r="IG188" s="2"/>
      <c r="IH188" s="2"/>
      <c r="II188" s="2"/>
      <c r="IJ188" s="2"/>
      <c r="IK188" s="2">
        <v>0</v>
      </c>
      <c r="IL188" s="2"/>
      <c r="IM188" s="2"/>
      <c r="IN188" s="2"/>
      <c r="IO188" s="2"/>
      <c r="IP188" s="2"/>
      <c r="IQ188" s="2"/>
      <c r="IR188" s="2"/>
      <c r="IS188" s="2"/>
      <c r="IT188" s="2"/>
      <c r="IU188" s="2"/>
    </row>
    <row r="189" spans="1:255" x14ac:dyDescent="0.2">
      <c r="A189">
        <v>17</v>
      </c>
      <c r="B189">
        <v>1</v>
      </c>
      <c r="E189" t="s">
        <v>197</v>
      </c>
      <c r="F189" t="s">
        <v>198</v>
      </c>
      <c r="G189" t="s">
        <v>199</v>
      </c>
      <c r="H189" t="s">
        <v>200</v>
      </c>
      <c r="I189">
        <f>ROUND(ROUND(0.225,4),9)</f>
        <v>0.22500000000000001</v>
      </c>
      <c r="J189">
        <v>0</v>
      </c>
      <c r="K189">
        <f>ROUND(ROUND(0.225,4),9)</f>
        <v>0.22500000000000001</v>
      </c>
      <c r="O189">
        <f t="shared" si="172"/>
        <v>9342.56</v>
      </c>
      <c r="P189">
        <f t="shared" si="173"/>
        <v>0</v>
      </c>
      <c r="Q189">
        <f>(ROUND((ROUND((((ET189*1.1))*AV189*I189),2)*BB189),2)+ROUND((ROUND(((AE189-((EU189*1.1)))*AV189*I189),2)*BS189),2))</f>
        <v>306.68</v>
      </c>
      <c r="R189">
        <f t="shared" si="174"/>
        <v>92.9</v>
      </c>
      <c r="S189">
        <f t="shared" si="175"/>
        <v>9035.8799999999992</v>
      </c>
      <c r="T189">
        <f t="shared" si="176"/>
        <v>0</v>
      </c>
      <c r="U189">
        <f t="shared" si="177"/>
        <v>29.214900000000007</v>
      </c>
      <c r="V189">
        <f t="shared" si="178"/>
        <v>0</v>
      </c>
      <c r="W189">
        <f t="shared" si="179"/>
        <v>0</v>
      </c>
      <c r="X189">
        <f t="shared" si="180"/>
        <v>8313.01</v>
      </c>
      <c r="Y189">
        <f t="shared" si="181"/>
        <v>3704.71</v>
      </c>
      <c r="AA189">
        <v>50500738</v>
      </c>
      <c r="AB189">
        <f t="shared" si="182"/>
        <v>1513.0830000000001</v>
      </c>
      <c r="AC189">
        <f t="shared" si="183"/>
        <v>0</v>
      </c>
      <c r="AD189">
        <f>ROUND(((((ET189*1.1))-((EU189*1.1)))+AE189),6)</f>
        <v>129.70099999999999</v>
      </c>
      <c r="AE189">
        <f t="shared" si="184"/>
        <v>14.234</v>
      </c>
      <c r="AF189">
        <f t="shared" si="184"/>
        <v>1383.3820000000001</v>
      </c>
      <c r="AG189">
        <f t="shared" si="185"/>
        <v>0</v>
      </c>
      <c r="AH189">
        <f t="shared" si="186"/>
        <v>129.84400000000002</v>
      </c>
      <c r="AI189">
        <f t="shared" si="186"/>
        <v>0</v>
      </c>
      <c r="AJ189">
        <f t="shared" si="187"/>
        <v>0</v>
      </c>
      <c r="AK189">
        <v>1375.53</v>
      </c>
      <c r="AL189">
        <v>0</v>
      </c>
      <c r="AM189">
        <v>117.91</v>
      </c>
      <c r="AN189">
        <v>12.94</v>
      </c>
      <c r="AO189">
        <v>1257.6199999999999</v>
      </c>
      <c r="AP189">
        <v>0</v>
      </c>
      <c r="AQ189">
        <v>118.04</v>
      </c>
      <c r="AR189">
        <v>0</v>
      </c>
      <c r="AS189">
        <v>0</v>
      </c>
      <c r="AT189">
        <v>92</v>
      </c>
      <c r="AU189">
        <v>41</v>
      </c>
      <c r="AV189">
        <v>1</v>
      </c>
      <c r="AW189">
        <v>1</v>
      </c>
      <c r="AZ189">
        <v>1</v>
      </c>
      <c r="BA189">
        <v>29.03</v>
      </c>
      <c r="BB189">
        <v>10.51</v>
      </c>
      <c r="BC189">
        <v>1</v>
      </c>
      <c r="BD189" t="s">
        <v>3</v>
      </c>
      <c r="BE189" t="s">
        <v>3</v>
      </c>
      <c r="BF189" t="s">
        <v>3</v>
      </c>
      <c r="BG189" t="s">
        <v>3</v>
      </c>
      <c r="BH189">
        <v>0</v>
      </c>
      <c r="BI189">
        <v>1</v>
      </c>
      <c r="BJ189" t="s">
        <v>201</v>
      </c>
      <c r="BM189">
        <v>2254</v>
      </c>
      <c r="BN189">
        <v>0</v>
      </c>
      <c r="BO189" t="s">
        <v>198</v>
      </c>
      <c r="BP189">
        <v>1</v>
      </c>
      <c r="BQ189">
        <v>30</v>
      </c>
      <c r="BR189">
        <v>0</v>
      </c>
      <c r="BS189">
        <v>29.03</v>
      </c>
      <c r="BT189">
        <v>1</v>
      </c>
      <c r="BU189">
        <v>1</v>
      </c>
      <c r="BV189">
        <v>1</v>
      </c>
      <c r="BW189">
        <v>1</v>
      </c>
      <c r="BX189">
        <v>1</v>
      </c>
      <c r="BY189" t="s">
        <v>3</v>
      </c>
      <c r="BZ189">
        <v>92</v>
      </c>
      <c r="CA189">
        <v>41</v>
      </c>
      <c r="CB189" t="s">
        <v>3</v>
      </c>
      <c r="CE189">
        <v>30</v>
      </c>
      <c r="CF189">
        <v>0</v>
      </c>
      <c r="CG189">
        <v>0</v>
      </c>
      <c r="CM189">
        <v>0</v>
      </c>
      <c r="CN189" t="s">
        <v>3</v>
      </c>
      <c r="CO189">
        <v>0</v>
      </c>
      <c r="CP189">
        <f t="shared" si="188"/>
        <v>9342.56</v>
      </c>
      <c r="CQ189">
        <f t="shared" si="189"/>
        <v>0</v>
      </c>
      <c r="CR189">
        <f>(ROUND((ROUND((((ET189*1.1))*AV189*1),2)*BB189),2)+ROUND((ROUND(((AE189-((EU189*1.1)))*AV189*1),2)*BS189),2))</f>
        <v>1363.15</v>
      </c>
      <c r="CS189">
        <f t="shared" si="190"/>
        <v>413.1</v>
      </c>
      <c r="CT189">
        <f t="shared" si="191"/>
        <v>40159.519999999997</v>
      </c>
      <c r="CU189">
        <f t="shared" si="192"/>
        <v>0</v>
      </c>
      <c r="CV189">
        <f t="shared" si="193"/>
        <v>129.84400000000002</v>
      </c>
      <c r="CW189">
        <f t="shared" si="194"/>
        <v>0</v>
      </c>
      <c r="CX189">
        <f t="shared" si="195"/>
        <v>0</v>
      </c>
      <c r="CY189">
        <f>S189*(BZ189/100)</f>
        <v>8313.0095999999994</v>
      </c>
      <c r="CZ189">
        <f>S189*(CA189/100)</f>
        <v>3704.7107999999994</v>
      </c>
      <c r="DC189" t="s">
        <v>3</v>
      </c>
      <c r="DD189" t="s">
        <v>3</v>
      </c>
      <c r="DE189" t="s">
        <v>25</v>
      </c>
      <c r="DF189" t="s">
        <v>25</v>
      </c>
      <c r="DG189" t="s">
        <v>25</v>
      </c>
      <c r="DH189" t="s">
        <v>3</v>
      </c>
      <c r="DI189" t="s">
        <v>25</v>
      </c>
      <c r="DJ189" t="s">
        <v>25</v>
      </c>
      <c r="DK189" t="s">
        <v>3</v>
      </c>
      <c r="DL189" t="s">
        <v>3</v>
      </c>
      <c r="DM189" t="s">
        <v>3</v>
      </c>
      <c r="DN189">
        <v>112</v>
      </c>
      <c r="DO189">
        <v>70</v>
      </c>
      <c r="DP189">
        <v>1</v>
      </c>
      <c r="DQ189">
        <v>1</v>
      </c>
      <c r="DU189">
        <v>1013</v>
      </c>
      <c r="DV189" t="s">
        <v>200</v>
      </c>
      <c r="DW189" t="s">
        <v>200</v>
      </c>
      <c r="DX189">
        <v>1</v>
      </c>
      <c r="DZ189" t="s">
        <v>3</v>
      </c>
      <c r="EA189" t="s">
        <v>3</v>
      </c>
      <c r="EB189" t="s">
        <v>3</v>
      </c>
      <c r="EC189" t="s">
        <v>3</v>
      </c>
      <c r="EE189">
        <v>50459509</v>
      </c>
      <c r="EF189">
        <v>30</v>
      </c>
      <c r="EG189" t="s">
        <v>26</v>
      </c>
      <c r="EH189">
        <v>0</v>
      </c>
      <c r="EI189" t="s">
        <v>3</v>
      </c>
      <c r="EJ189">
        <v>1</v>
      </c>
      <c r="EK189">
        <v>2254</v>
      </c>
      <c r="EL189" t="s">
        <v>202</v>
      </c>
      <c r="EM189" t="s">
        <v>203</v>
      </c>
      <c r="EO189" t="s">
        <v>3</v>
      </c>
      <c r="EQ189">
        <v>131072</v>
      </c>
      <c r="ER189">
        <v>1375.53</v>
      </c>
      <c r="ES189">
        <v>0</v>
      </c>
      <c r="ET189">
        <v>117.91</v>
      </c>
      <c r="EU189">
        <v>12.94</v>
      </c>
      <c r="EV189">
        <v>1257.6199999999999</v>
      </c>
      <c r="EW189">
        <v>118.04</v>
      </c>
      <c r="EX189">
        <v>0</v>
      </c>
      <c r="EY189">
        <v>0</v>
      </c>
      <c r="FQ189">
        <v>0</v>
      </c>
      <c r="FR189">
        <f t="shared" si="196"/>
        <v>0</v>
      </c>
      <c r="FS189">
        <v>0</v>
      </c>
      <c r="FX189">
        <v>112</v>
      </c>
      <c r="FY189">
        <v>70</v>
      </c>
      <c r="GA189" t="s">
        <v>3</v>
      </c>
      <c r="GD189">
        <v>0</v>
      </c>
      <c r="GF189">
        <v>-1474446530</v>
      </c>
      <c r="GG189">
        <v>2</v>
      </c>
      <c r="GH189">
        <v>1</v>
      </c>
      <c r="GI189">
        <v>2</v>
      </c>
      <c r="GJ189">
        <v>0</v>
      </c>
      <c r="GK189">
        <f>ROUND(R189*(S12)/100,2)</f>
        <v>148.63999999999999</v>
      </c>
      <c r="GL189">
        <f t="shared" si="197"/>
        <v>0</v>
      </c>
      <c r="GM189">
        <f t="shared" si="198"/>
        <v>21508.92</v>
      </c>
      <c r="GN189">
        <f t="shared" si="199"/>
        <v>21508.92</v>
      </c>
      <c r="GO189">
        <f t="shared" si="200"/>
        <v>0</v>
      </c>
      <c r="GP189">
        <f t="shared" si="201"/>
        <v>0</v>
      </c>
      <c r="GR189">
        <v>0</v>
      </c>
      <c r="GS189">
        <v>3</v>
      </c>
      <c r="GT189">
        <v>0</v>
      </c>
      <c r="GU189" t="s">
        <v>3</v>
      </c>
      <c r="GV189">
        <f t="shared" si="202"/>
        <v>0</v>
      </c>
      <c r="GW189">
        <v>1</v>
      </c>
      <c r="GX189">
        <f t="shared" si="203"/>
        <v>0</v>
      </c>
      <c r="HA189">
        <v>0</v>
      </c>
      <c r="HB189">
        <v>0</v>
      </c>
      <c r="HC189">
        <f t="shared" si="204"/>
        <v>0</v>
      </c>
      <c r="HE189" t="s">
        <v>3</v>
      </c>
      <c r="HF189" t="s">
        <v>3</v>
      </c>
      <c r="HM189" t="s">
        <v>3</v>
      </c>
      <c r="HN189" t="s">
        <v>3</v>
      </c>
      <c r="HO189" t="s">
        <v>3</v>
      </c>
      <c r="HP189" t="s">
        <v>3</v>
      </c>
      <c r="HQ189" t="s">
        <v>3</v>
      </c>
      <c r="IK189">
        <v>0</v>
      </c>
    </row>
    <row r="190" spans="1:255" x14ac:dyDescent="0.2">
      <c r="A190" s="2">
        <v>18</v>
      </c>
      <c r="B190" s="2">
        <v>1</v>
      </c>
      <c r="C190" s="2"/>
      <c r="D190" s="2"/>
      <c r="E190" s="2" t="s">
        <v>204</v>
      </c>
      <c r="F190" s="2" t="s">
        <v>205</v>
      </c>
      <c r="G190" s="2" t="s">
        <v>298</v>
      </c>
      <c r="H190" s="2" t="s">
        <v>206</v>
      </c>
      <c r="I190" s="2">
        <f>I188*J190</f>
        <v>231.75</v>
      </c>
      <c r="J190" s="2">
        <v>1030</v>
      </c>
      <c r="K190" s="2">
        <v>1030</v>
      </c>
      <c r="L190" s="2"/>
      <c r="M190" s="2"/>
      <c r="N190" s="2"/>
      <c r="O190" s="2">
        <f t="shared" si="172"/>
        <v>36289.730000000003</v>
      </c>
      <c r="P190" s="2">
        <f t="shared" si="173"/>
        <v>36289.730000000003</v>
      </c>
      <c r="Q190" s="2">
        <f t="shared" ref="Q190:Q195" si="205">(ROUND((ROUND(((ET190)*AV190*I190),2)*BB190),2)+ROUND((ROUND(((AE190-(EU190))*AV190*I190),2)*BS190),2))</f>
        <v>0</v>
      </c>
      <c r="R190" s="2">
        <f t="shared" si="174"/>
        <v>0</v>
      </c>
      <c r="S190" s="2">
        <f t="shared" si="175"/>
        <v>0</v>
      </c>
      <c r="T190" s="2">
        <f t="shared" si="176"/>
        <v>0</v>
      </c>
      <c r="U190" s="2">
        <f t="shared" si="177"/>
        <v>0</v>
      </c>
      <c r="V190" s="2">
        <f t="shared" si="178"/>
        <v>0</v>
      </c>
      <c r="W190" s="2">
        <f t="shared" si="179"/>
        <v>0</v>
      </c>
      <c r="X190" s="2">
        <f t="shared" si="180"/>
        <v>0</v>
      </c>
      <c r="Y190" s="2">
        <f t="shared" si="181"/>
        <v>0</v>
      </c>
      <c r="Z190" s="2"/>
      <c r="AA190" s="2">
        <v>50500741</v>
      </c>
      <c r="AB190" s="2">
        <f t="shared" si="182"/>
        <v>156.59</v>
      </c>
      <c r="AC190" s="2">
        <f t="shared" si="183"/>
        <v>156.59</v>
      </c>
      <c r="AD190" s="2">
        <f t="shared" ref="AD190:AD195" si="206">ROUND((((ET190)-(EU190))+AE190),6)</f>
        <v>0</v>
      </c>
      <c r="AE190" s="2">
        <f t="shared" ref="AE190:AF195" si="207">ROUND((EU190),6)</f>
        <v>0</v>
      </c>
      <c r="AF190" s="2">
        <f t="shared" si="207"/>
        <v>0</v>
      </c>
      <c r="AG190" s="2">
        <f t="shared" si="185"/>
        <v>0</v>
      </c>
      <c r="AH190" s="2">
        <f t="shared" ref="AH190:AI195" si="208">(EW190)</f>
        <v>0</v>
      </c>
      <c r="AI190" s="2">
        <f t="shared" si="208"/>
        <v>0</v>
      </c>
      <c r="AJ190" s="2">
        <f t="shared" si="187"/>
        <v>0</v>
      </c>
      <c r="AK190" s="2">
        <v>156.59</v>
      </c>
      <c r="AL190" s="2">
        <v>156.59</v>
      </c>
      <c r="AM190" s="2">
        <v>0</v>
      </c>
      <c r="AN190" s="2">
        <v>0</v>
      </c>
      <c r="AO190" s="2">
        <v>0</v>
      </c>
      <c r="AP190" s="2">
        <v>0</v>
      </c>
      <c r="AQ190" s="2">
        <v>0</v>
      </c>
      <c r="AR190" s="2">
        <v>0</v>
      </c>
      <c r="AS190" s="2">
        <v>0</v>
      </c>
      <c r="AT190" s="2">
        <v>112</v>
      </c>
      <c r="AU190" s="2">
        <v>70</v>
      </c>
      <c r="AV190" s="2">
        <v>1</v>
      </c>
      <c r="AW190" s="2">
        <v>1</v>
      </c>
      <c r="AX190" s="2"/>
      <c r="AY190" s="2"/>
      <c r="AZ190" s="2">
        <v>1</v>
      </c>
      <c r="BA190" s="2">
        <v>1</v>
      </c>
      <c r="BB190" s="2">
        <v>1</v>
      </c>
      <c r="BC190" s="2">
        <v>1</v>
      </c>
      <c r="BD190" s="2" t="s">
        <v>3</v>
      </c>
      <c r="BE190" s="2" t="s">
        <v>3</v>
      </c>
      <c r="BF190" s="2" t="s">
        <v>3</v>
      </c>
      <c r="BG190" s="2" t="s">
        <v>3</v>
      </c>
      <c r="BH190" s="2">
        <v>3</v>
      </c>
      <c r="BI190" s="2">
        <v>1</v>
      </c>
      <c r="BJ190" s="2" t="s">
        <v>207</v>
      </c>
      <c r="BK190" s="2"/>
      <c r="BL190" s="2"/>
      <c r="BM190" s="2">
        <v>2254</v>
      </c>
      <c r="BN190" s="2">
        <v>0</v>
      </c>
      <c r="BO190" s="2" t="s">
        <v>3</v>
      </c>
      <c r="BP190" s="2">
        <v>0</v>
      </c>
      <c r="BQ190" s="2">
        <v>30</v>
      </c>
      <c r="BR190" s="2">
        <v>0</v>
      </c>
      <c r="BS190" s="2">
        <v>1</v>
      </c>
      <c r="BT190" s="2">
        <v>1</v>
      </c>
      <c r="BU190" s="2">
        <v>1</v>
      </c>
      <c r="BV190" s="2">
        <v>1</v>
      </c>
      <c r="BW190" s="2">
        <v>1</v>
      </c>
      <c r="BX190" s="2">
        <v>1</v>
      </c>
      <c r="BY190" s="2" t="s">
        <v>3</v>
      </c>
      <c r="BZ190" s="2">
        <v>112</v>
      </c>
      <c r="CA190" s="2">
        <v>70</v>
      </c>
      <c r="CB190" s="2" t="s">
        <v>3</v>
      </c>
      <c r="CC190" s="2"/>
      <c r="CD190" s="2"/>
      <c r="CE190" s="2">
        <v>30</v>
      </c>
      <c r="CF190" s="2">
        <v>0</v>
      </c>
      <c r="CG190" s="2">
        <v>0</v>
      </c>
      <c r="CH190" s="2"/>
      <c r="CI190" s="2"/>
      <c r="CJ190" s="2"/>
      <c r="CK190" s="2"/>
      <c r="CL190" s="2"/>
      <c r="CM190" s="2">
        <v>0</v>
      </c>
      <c r="CN190" s="2" t="s">
        <v>3</v>
      </c>
      <c r="CO190" s="2">
        <v>0</v>
      </c>
      <c r="CP190" s="2">
        <f t="shared" si="188"/>
        <v>36289.730000000003</v>
      </c>
      <c r="CQ190" s="2">
        <f t="shared" si="189"/>
        <v>156.59</v>
      </c>
      <c r="CR190" s="2">
        <f t="shared" ref="CR190:CR195" si="209">(ROUND((ROUND(((ET190)*AV190*1),2)*BB190),2)+ROUND((ROUND(((AE190-(EU190))*AV190*1),2)*BS190),2))</f>
        <v>0</v>
      </c>
      <c r="CS190" s="2">
        <f t="shared" si="190"/>
        <v>0</v>
      </c>
      <c r="CT190" s="2">
        <f t="shared" si="191"/>
        <v>0</v>
      </c>
      <c r="CU190" s="2">
        <f t="shared" si="192"/>
        <v>0</v>
      </c>
      <c r="CV190" s="2">
        <f t="shared" si="193"/>
        <v>0</v>
      </c>
      <c r="CW190" s="2">
        <f t="shared" si="194"/>
        <v>0</v>
      </c>
      <c r="CX190" s="2">
        <f t="shared" si="195"/>
        <v>0</v>
      </c>
      <c r="CY190" s="2">
        <f>((S190*BZ190)/100)</f>
        <v>0</v>
      </c>
      <c r="CZ190" s="2">
        <f>((S190*CA190)/100)</f>
        <v>0</v>
      </c>
      <c r="DA190" s="2"/>
      <c r="DB190" s="2"/>
      <c r="DC190" s="2" t="s">
        <v>3</v>
      </c>
      <c r="DD190" s="2" t="s">
        <v>3</v>
      </c>
      <c r="DE190" s="2" t="s">
        <v>3</v>
      </c>
      <c r="DF190" s="2" t="s">
        <v>3</v>
      </c>
      <c r="DG190" s="2" t="s">
        <v>3</v>
      </c>
      <c r="DH190" s="2" t="s">
        <v>3</v>
      </c>
      <c r="DI190" s="2" t="s">
        <v>3</v>
      </c>
      <c r="DJ190" s="2" t="s">
        <v>3</v>
      </c>
      <c r="DK190" s="2" t="s">
        <v>3</v>
      </c>
      <c r="DL190" s="2" t="s">
        <v>3</v>
      </c>
      <c r="DM190" s="2" t="s">
        <v>3</v>
      </c>
      <c r="DN190" s="2">
        <v>0</v>
      </c>
      <c r="DO190" s="2">
        <v>0</v>
      </c>
      <c r="DP190" s="2">
        <v>1</v>
      </c>
      <c r="DQ190" s="2">
        <v>1</v>
      </c>
      <c r="DR190" s="2"/>
      <c r="DS190" s="2"/>
      <c r="DT190" s="2"/>
      <c r="DU190" s="2">
        <v>1003</v>
      </c>
      <c r="DV190" s="2" t="s">
        <v>206</v>
      </c>
      <c r="DW190" s="2" t="s">
        <v>206</v>
      </c>
      <c r="DX190" s="2">
        <v>1</v>
      </c>
      <c r="DY190" s="2"/>
      <c r="DZ190" s="2" t="s">
        <v>3</v>
      </c>
      <c r="EA190" s="2" t="s">
        <v>3</v>
      </c>
      <c r="EB190" s="2" t="s">
        <v>3</v>
      </c>
      <c r="EC190" s="2" t="s">
        <v>3</v>
      </c>
      <c r="ED190" s="2"/>
      <c r="EE190" s="2">
        <v>50459509</v>
      </c>
      <c r="EF190" s="2">
        <v>30</v>
      </c>
      <c r="EG190" s="2" t="s">
        <v>26</v>
      </c>
      <c r="EH190" s="2">
        <v>0</v>
      </c>
      <c r="EI190" s="2" t="s">
        <v>3</v>
      </c>
      <c r="EJ190" s="2">
        <v>1</v>
      </c>
      <c r="EK190" s="2">
        <v>2254</v>
      </c>
      <c r="EL190" s="2" t="s">
        <v>202</v>
      </c>
      <c r="EM190" s="2" t="s">
        <v>203</v>
      </c>
      <c r="EN190" s="2"/>
      <c r="EO190" s="2" t="s">
        <v>3</v>
      </c>
      <c r="EP190" s="2"/>
      <c r="EQ190" s="2">
        <v>0</v>
      </c>
      <c r="ER190" s="2">
        <v>156.59</v>
      </c>
      <c r="ES190" s="2">
        <v>156.59</v>
      </c>
      <c r="ET190" s="2">
        <v>0</v>
      </c>
      <c r="EU190" s="2">
        <v>0</v>
      </c>
      <c r="EV190" s="2">
        <v>0</v>
      </c>
      <c r="EW190" s="2">
        <v>0</v>
      </c>
      <c r="EX190" s="2">
        <v>0</v>
      </c>
      <c r="EY190" s="2"/>
      <c r="EZ190" s="2"/>
      <c r="FA190" s="2"/>
      <c r="FB190" s="2"/>
      <c r="FC190" s="2"/>
      <c r="FD190" s="2"/>
      <c r="FE190" s="2"/>
      <c r="FF190" s="2"/>
      <c r="FG190" s="2"/>
      <c r="FH190" s="2"/>
      <c r="FI190" s="2"/>
      <c r="FJ190" s="2"/>
      <c r="FK190" s="2"/>
      <c r="FL190" s="2"/>
      <c r="FM190" s="2"/>
      <c r="FN190" s="2"/>
      <c r="FO190" s="2"/>
      <c r="FP190" s="2"/>
      <c r="FQ190" s="2">
        <v>0</v>
      </c>
      <c r="FR190" s="2">
        <f t="shared" si="196"/>
        <v>0</v>
      </c>
      <c r="FS190" s="2">
        <v>0</v>
      </c>
      <c r="FT190" s="2"/>
      <c r="FU190" s="2"/>
      <c r="FV190" s="2"/>
      <c r="FW190" s="2"/>
      <c r="FX190" s="2">
        <v>112</v>
      </c>
      <c r="FY190" s="2">
        <v>70</v>
      </c>
      <c r="FZ190" s="2"/>
      <c r="GA190" s="2" t="s">
        <v>3</v>
      </c>
      <c r="GB190" s="2"/>
      <c r="GC190" s="2"/>
      <c r="GD190" s="2">
        <v>0</v>
      </c>
      <c r="GE190" s="2"/>
      <c r="GF190" s="2">
        <v>2039481825</v>
      </c>
      <c r="GG190" s="2">
        <v>2</v>
      </c>
      <c r="GH190" s="2">
        <v>1</v>
      </c>
      <c r="GI190" s="2">
        <v>-2</v>
      </c>
      <c r="GJ190" s="2">
        <v>0</v>
      </c>
      <c r="GK190" s="2">
        <f>ROUND(R190*(R12)/100,2)</f>
        <v>0</v>
      </c>
      <c r="GL190" s="2">
        <f t="shared" si="197"/>
        <v>0</v>
      </c>
      <c r="GM190" s="2">
        <f t="shared" si="198"/>
        <v>36289.730000000003</v>
      </c>
      <c r="GN190" s="2">
        <f t="shared" si="199"/>
        <v>36289.730000000003</v>
      </c>
      <c r="GO190" s="2">
        <f t="shared" si="200"/>
        <v>0</v>
      </c>
      <c r="GP190" s="2">
        <f t="shared" si="201"/>
        <v>0</v>
      </c>
      <c r="GQ190" s="2"/>
      <c r="GR190" s="2">
        <v>0</v>
      </c>
      <c r="GS190" s="2">
        <v>3</v>
      </c>
      <c r="GT190" s="2">
        <v>0</v>
      </c>
      <c r="GU190" s="2" t="s">
        <v>3</v>
      </c>
      <c r="GV190" s="2">
        <f t="shared" si="202"/>
        <v>0</v>
      </c>
      <c r="GW190" s="2">
        <v>1</v>
      </c>
      <c r="GX190" s="2">
        <f t="shared" si="203"/>
        <v>0</v>
      </c>
      <c r="GY190" s="2"/>
      <c r="GZ190" s="2"/>
      <c r="HA190" s="2">
        <v>0</v>
      </c>
      <c r="HB190" s="2">
        <v>0</v>
      </c>
      <c r="HC190" s="2">
        <f t="shared" si="204"/>
        <v>0</v>
      </c>
      <c r="HD190" s="2"/>
      <c r="HE190" s="2" t="s">
        <v>3</v>
      </c>
      <c r="HF190" s="2" t="s">
        <v>3</v>
      </c>
      <c r="HG190" s="2"/>
      <c r="HH190" s="2"/>
      <c r="HI190" s="2"/>
      <c r="HJ190" s="2"/>
      <c r="HK190" s="2"/>
      <c r="HL190" s="2"/>
      <c r="HM190" s="2" t="s">
        <v>3</v>
      </c>
      <c r="HN190" s="2" t="s">
        <v>3</v>
      </c>
      <c r="HO190" s="2" t="s">
        <v>3</v>
      </c>
      <c r="HP190" s="2" t="s">
        <v>3</v>
      </c>
      <c r="HQ190" s="2" t="s">
        <v>3</v>
      </c>
      <c r="HR190" s="2"/>
      <c r="HS190" s="2"/>
      <c r="HT190" s="2"/>
      <c r="HU190" s="2"/>
      <c r="HV190" s="2"/>
      <c r="HW190" s="2"/>
      <c r="HX190" s="2"/>
      <c r="HY190" s="2"/>
      <c r="HZ190" s="2"/>
      <c r="IA190" s="2"/>
      <c r="IB190" s="2"/>
      <c r="IC190" s="2"/>
      <c r="ID190" s="2"/>
      <c r="IE190" s="2"/>
      <c r="IF190" s="2"/>
      <c r="IG190" s="2"/>
      <c r="IH190" s="2"/>
      <c r="II190" s="2"/>
      <c r="IJ190" s="2"/>
      <c r="IK190" s="2">
        <v>0</v>
      </c>
      <c r="IL190" s="2"/>
      <c r="IM190" s="2"/>
      <c r="IN190" s="2"/>
      <c r="IO190" s="2"/>
      <c r="IP190" s="2"/>
      <c r="IQ190" s="2"/>
      <c r="IR190" s="2"/>
      <c r="IS190" s="2"/>
      <c r="IT190" s="2"/>
      <c r="IU190" s="2"/>
    </row>
    <row r="191" spans="1:255" x14ac:dyDescent="0.2">
      <c r="A191">
        <v>18</v>
      </c>
      <c r="B191">
        <v>1</v>
      </c>
      <c r="E191" t="s">
        <v>204</v>
      </c>
      <c r="F191" t="s">
        <v>205</v>
      </c>
      <c r="G191" t="s">
        <v>298</v>
      </c>
      <c r="H191" t="s">
        <v>206</v>
      </c>
      <c r="I191">
        <f>I189*J191</f>
        <v>231.75</v>
      </c>
      <c r="J191">
        <v>1030</v>
      </c>
      <c r="K191">
        <v>1030</v>
      </c>
      <c r="O191">
        <f t="shared" si="172"/>
        <v>280156.71999999997</v>
      </c>
      <c r="P191">
        <f t="shared" si="173"/>
        <v>280156.71999999997</v>
      </c>
      <c r="Q191">
        <f t="shared" si="205"/>
        <v>0</v>
      </c>
      <c r="R191">
        <f t="shared" si="174"/>
        <v>0</v>
      </c>
      <c r="S191">
        <f t="shared" si="175"/>
        <v>0</v>
      </c>
      <c r="T191">
        <f t="shared" si="176"/>
        <v>0</v>
      </c>
      <c r="U191">
        <f t="shared" si="177"/>
        <v>0</v>
      </c>
      <c r="V191">
        <f t="shared" si="178"/>
        <v>0</v>
      </c>
      <c r="W191">
        <f t="shared" si="179"/>
        <v>0</v>
      </c>
      <c r="X191">
        <f t="shared" si="180"/>
        <v>0</v>
      </c>
      <c r="Y191">
        <f t="shared" si="181"/>
        <v>0</v>
      </c>
      <c r="AA191">
        <v>50500738</v>
      </c>
      <c r="AB191">
        <f t="shared" si="182"/>
        <v>156.59</v>
      </c>
      <c r="AC191">
        <f t="shared" si="183"/>
        <v>156.59</v>
      </c>
      <c r="AD191">
        <f t="shared" si="206"/>
        <v>0</v>
      </c>
      <c r="AE191">
        <f t="shared" si="207"/>
        <v>0</v>
      </c>
      <c r="AF191">
        <f t="shared" si="207"/>
        <v>0</v>
      </c>
      <c r="AG191">
        <f t="shared" si="185"/>
        <v>0</v>
      </c>
      <c r="AH191">
        <f t="shared" si="208"/>
        <v>0</v>
      </c>
      <c r="AI191">
        <f t="shared" si="208"/>
        <v>0</v>
      </c>
      <c r="AJ191">
        <f t="shared" si="187"/>
        <v>0</v>
      </c>
      <c r="AK191">
        <v>156.59</v>
      </c>
      <c r="AL191">
        <v>156.59</v>
      </c>
      <c r="AM191">
        <v>0</v>
      </c>
      <c r="AN191">
        <v>0</v>
      </c>
      <c r="AO191">
        <v>0</v>
      </c>
      <c r="AP191">
        <v>0</v>
      </c>
      <c r="AQ191">
        <v>0</v>
      </c>
      <c r="AR191">
        <v>0</v>
      </c>
      <c r="AS191">
        <v>0</v>
      </c>
      <c r="AT191">
        <v>0</v>
      </c>
      <c r="AU191">
        <v>0</v>
      </c>
      <c r="AV191">
        <v>1</v>
      </c>
      <c r="AW191">
        <v>1</v>
      </c>
      <c r="AZ191">
        <v>1</v>
      </c>
      <c r="BA191">
        <v>1</v>
      </c>
      <c r="BB191">
        <v>1</v>
      </c>
      <c r="BC191">
        <v>7.72</v>
      </c>
      <c r="BD191" t="s">
        <v>3</v>
      </c>
      <c r="BE191" t="s">
        <v>3</v>
      </c>
      <c r="BF191" t="s">
        <v>3</v>
      </c>
      <c r="BG191" t="s">
        <v>3</v>
      </c>
      <c r="BH191">
        <v>3</v>
      </c>
      <c r="BI191">
        <v>1</v>
      </c>
      <c r="BJ191" t="s">
        <v>207</v>
      </c>
      <c r="BM191">
        <v>2254</v>
      </c>
      <c r="BN191">
        <v>0</v>
      </c>
      <c r="BO191" t="s">
        <v>205</v>
      </c>
      <c r="BP191">
        <v>1</v>
      </c>
      <c r="BQ191">
        <v>30</v>
      </c>
      <c r="BR191">
        <v>0</v>
      </c>
      <c r="BS191">
        <v>1</v>
      </c>
      <c r="BT191">
        <v>1</v>
      </c>
      <c r="BU191">
        <v>1</v>
      </c>
      <c r="BV191">
        <v>1</v>
      </c>
      <c r="BW191">
        <v>1</v>
      </c>
      <c r="BX191">
        <v>1</v>
      </c>
      <c r="BY191" t="s">
        <v>3</v>
      </c>
      <c r="BZ191">
        <v>0</v>
      </c>
      <c r="CA191">
        <v>0</v>
      </c>
      <c r="CB191" t="s">
        <v>3</v>
      </c>
      <c r="CE191">
        <v>30</v>
      </c>
      <c r="CF191">
        <v>0</v>
      </c>
      <c r="CG191">
        <v>0</v>
      </c>
      <c r="CM191">
        <v>0</v>
      </c>
      <c r="CN191" t="s">
        <v>3</v>
      </c>
      <c r="CO191">
        <v>0</v>
      </c>
      <c r="CP191">
        <f t="shared" si="188"/>
        <v>280156.71999999997</v>
      </c>
      <c r="CQ191">
        <f t="shared" si="189"/>
        <v>1208.8699999999999</v>
      </c>
      <c r="CR191">
        <f t="shared" si="209"/>
        <v>0</v>
      </c>
      <c r="CS191">
        <f t="shared" si="190"/>
        <v>0</v>
      </c>
      <c r="CT191">
        <f t="shared" si="191"/>
        <v>0</v>
      </c>
      <c r="CU191">
        <f t="shared" si="192"/>
        <v>0</v>
      </c>
      <c r="CV191">
        <f t="shared" si="193"/>
        <v>0</v>
      </c>
      <c r="CW191">
        <f t="shared" si="194"/>
        <v>0</v>
      </c>
      <c r="CX191">
        <f t="shared" si="195"/>
        <v>0</v>
      </c>
      <c r="CY191">
        <f>S191*(BZ191/100)</f>
        <v>0</v>
      </c>
      <c r="CZ191">
        <f>S191*(CA191/100)</f>
        <v>0</v>
      </c>
      <c r="DC191" t="s">
        <v>3</v>
      </c>
      <c r="DD191" t="s">
        <v>3</v>
      </c>
      <c r="DE191" t="s">
        <v>3</v>
      </c>
      <c r="DF191" t="s">
        <v>3</v>
      </c>
      <c r="DG191" t="s">
        <v>3</v>
      </c>
      <c r="DH191" t="s">
        <v>3</v>
      </c>
      <c r="DI191" t="s">
        <v>3</v>
      </c>
      <c r="DJ191" t="s">
        <v>3</v>
      </c>
      <c r="DK191" t="s">
        <v>3</v>
      </c>
      <c r="DL191" t="s">
        <v>3</v>
      </c>
      <c r="DM191" t="s">
        <v>3</v>
      </c>
      <c r="DN191">
        <v>112</v>
      </c>
      <c r="DO191">
        <v>70</v>
      </c>
      <c r="DP191">
        <v>1</v>
      </c>
      <c r="DQ191">
        <v>1</v>
      </c>
      <c r="DU191">
        <v>1003</v>
      </c>
      <c r="DV191" t="s">
        <v>206</v>
      </c>
      <c r="DW191" t="s">
        <v>206</v>
      </c>
      <c r="DX191">
        <v>1</v>
      </c>
      <c r="DZ191" t="s">
        <v>3</v>
      </c>
      <c r="EA191" t="s">
        <v>3</v>
      </c>
      <c r="EB191" t="s">
        <v>3</v>
      </c>
      <c r="EC191" t="s">
        <v>3</v>
      </c>
      <c r="EE191">
        <v>50459509</v>
      </c>
      <c r="EF191">
        <v>30</v>
      </c>
      <c r="EG191" t="s">
        <v>26</v>
      </c>
      <c r="EH191">
        <v>0</v>
      </c>
      <c r="EI191" t="s">
        <v>3</v>
      </c>
      <c r="EJ191">
        <v>1</v>
      </c>
      <c r="EK191">
        <v>2254</v>
      </c>
      <c r="EL191" t="s">
        <v>202</v>
      </c>
      <c r="EM191" t="s">
        <v>203</v>
      </c>
      <c r="EO191" t="s">
        <v>3</v>
      </c>
      <c r="EQ191">
        <v>0</v>
      </c>
      <c r="ER191">
        <v>156.59</v>
      </c>
      <c r="ES191">
        <v>156.59</v>
      </c>
      <c r="ET191">
        <v>0</v>
      </c>
      <c r="EU191">
        <v>0</v>
      </c>
      <c r="EV191">
        <v>0</v>
      </c>
      <c r="EW191">
        <v>0</v>
      </c>
      <c r="EX191">
        <v>0</v>
      </c>
      <c r="FQ191">
        <v>0</v>
      </c>
      <c r="FR191">
        <f t="shared" si="196"/>
        <v>0</v>
      </c>
      <c r="FS191">
        <v>0</v>
      </c>
      <c r="FX191">
        <v>112</v>
      </c>
      <c r="FY191">
        <v>70</v>
      </c>
      <c r="GA191" t="s">
        <v>3</v>
      </c>
      <c r="GD191">
        <v>0</v>
      </c>
      <c r="GF191">
        <v>2039481825</v>
      </c>
      <c r="GG191">
        <v>2</v>
      </c>
      <c r="GH191">
        <v>1</v>
      </c>
      <c r="GI191">
        <v>2</v>
      </c>
      <c r="GJ191">
        <v>0</v>
      </c>
      <c r="GK191">
        <f>ROUND(R191*(S12)/100,2)</f>
        <v>0</v>
      </c>
      <c r="GL191">
        <f t="shared" si="197"/>
        <v>0</v>
      </c>
      <c r="GM191">
        <f t="shared" si="198"/>
        <v>280156.71999999997</v>
      </c>
      <c r="GN191">
        <f t="shared" si="199"/>
        <v>280156.71999999997</v>
      </c>
      <c r="GO191">
        <f t="shared" si="200"/>
        <v>0</v>
      </c>
      <c r="GP191">
        <f t="shared" si="201"/>
        <v>0</v>
      </c>
      <c r="GR191">
        <v>0</v>
      </c>
      <c r="GS191">
        <v>3</v>
      </c>
      <c r="GT191">
        <v>0</v>
      </c>
      <c r="GU191" t="s">
        <v>3</v>
      </c>
      <c r="GV191">
        <f t="shared" si="202"/>
        <v>0</v>
      </c>
      <c r="GW191">
        <v>1</v>
      </c>
      <c r="GX191">
        <f t="shared" si="203"/>
        <v>0</v>
      </c>
      <c r="HA191">
        <v>0</v>
      </c>
      <c r="HB191">
        <v>0</v>
      </c>
      <c r="HC191">
        <f t="shared" si="204"/>
        <v>0</v>
      </c>
      <c r="HE191" t="s">
        <v>3</v>
      </c>
      <c r="HF191" t="s">
        <v>3</v>
      </c>
      <c r="HM191" t="s">
        <v>3</v>
      </c>
      <c r="HN191" t="s">
        <v>3</v>
      </c>
      <c r="HO191" t="s">
        <v>3</v>
      </c>
      <c r="HP191" t="s">
        <v>3</v>
      </c>
      <c r="HQ191" t="s">
        <v>3</v>
      </c>
      <c r="IK191">
        <v>0</v>
      </c>
    </row>
    <row r="192" spans="1:255" x14ac:dyDescent="0.2">
      <c r="A192" s="2">
        <v>18</v>
      </c>
      <c r="B192" s="2">
        <v>1</v>
      </c>
      <c r="C192" s="2"/>
      <c r="D192" s="2"/>
      <c r="E192" s="2" t="s">
        <v>208</v>
      </c>
      <c r="F192" s="2" t="s">
        <v>209</v>
      </c>
      <c r="G192" s="2" t="s">
        <v>210</v>
      </c>
      <c r="H192" s="2" t="s">
        <v>40</v>
      </c>
      <c r="I192" s="2">
        <f>I188*J192</f>
        <v>2.9700000000000001E-2</v>
      </c>
      <c r="J192" s="2">
        <v>0.13200000000000001</v>
      </c>
      <c r="K192" s="2">
        <v>0.13200000000000001</v>
      </c>
      <c r="L192" s="2"/>
      <c r="M192" s="2"/>
      <c r="N192" s="2"/>
      <c r="O192" s="2">
        <f t="shared" si="172"/>
        <v>3.12</v>
      </c>
      <c r="P192" s="2">
        <f t="shared" si="173"/>
        <v>3.12</v>
      </c>
      <c r="Q192" s="2">
        <f t="shared" si="205"/>
        <v>0</v>
      </c>
      <c r="R192" s="2">
        <f t="shared" si="174"/>
        <v>0</v>
      </c>
      <c r="S192" s="2">
        <f t="shared" si="175"/>
        <v>0</v>
      </c>
      <c r="T192" s="2">
        <f t="shared" si="176"/>
        <v>0</v>
      </c>
      <c r="U192" s="2">
        <f t="shared" si="177"/>
        <v>0</v>
      </c>
      <c r="V192" s="2">
        <f t="shared" si="178"/>
        <v>0</v>
      </c>
      <c r="W192" s="2">
        <f t="shared" si="179"/>
        <v>0</v>
      </c>
      <c r="X192" s="2">
        <f t="shared" si="180"/>
        <v>0</v>
      </c>
      <c r="Y192" s="2">
        <f t="shared" si="181"/>
        <v>0</v>
      </c>
      <c r="Z192" s="2"/>
      <c r="AA192" s="2">
        <v>50500741</v>
      </c>
      <c r="AB192" s="2">
        <f t="shared" si="182"/>
        <v>104.99</v>
      </c>
      <c r="AC192" s="2">
        <f t="shared" si="183"/>
        <v>104.99</v>
      </c>
      <c r="AD192" s="2">
        <f t="shared" si="206"/>
        <v>0</v>
      </c>
      <c r="AE192" s="2">
        <f t="shared" si="207"/>
        <v>0</v>
      </c>
      <c r="AF192" s="2">
        <f t="shared" si="207"/>
        <v>0</v>
      </c>
      <c r="AG192" s="2">
        <f t="shared" si="185"/>
        <v>0</v>
      </c>
      <c r="AH192" s="2">
        <f t="shared" si="208"/>
        <v>0</v>
      </c>
      <c r="AI192" s="2">
        <f t="shared" si="208"/>
        <v>0</v>
      </c>
      <c r="AJ192" s="2">
        <f t="shared" si="187"/>
        <v>0</v>
      </c>
      <c r="AK192" s="2">
        <v>104.99</v>
      </c>
      <c r="AL192" s="2">
        <v>104.99</v>
      </c>
      <c r="AM192" s="2">
        <v>0</v>
      </c>
      <c r="AN192" s="2">
        <v>0</v>
      </c>
      <c r="AO192" s="2">
        <v>0</v>
      </c>
      <c r="AP192" s="2">
        <v>0</v>
      </c>
      <c r="AQ192" s="2">
        <v>0</v>
      </c>
      <c r="AR192" s="2">
        <v>0</v>
      </c>
      <c r="AS192" s="2">
        <v>0</v>
      </c>
      <c r="AT192" s="2">
        <v>112</v>
      </c>
      <c r="AU192" s="2">
        <v>70</v>
      </c>
      <c r="AV192" s="2">
        <v>1</v>
      </c>
      <c r="AW192" s="2">
        <v>1</v>
      </c>
      <c r="AX192" s="2"/>
      <c r="AY192" s="2"/>
      <c r="AZ192" s="2">
        <v>1</v>
      </c>
      <c r="BA192" s="2">
        <v>1</v>
      </c>
      <c r="BB192" s="2">
        <v>1</v>
      </c>
      <c r="BC192" s="2">
        <v>1</v>
      </c>
      <c r="BD192" s="2" t="s">
        <v>3</v>
      </c>
      <c r="BE192" s="2" t="s">
        <v>3</v>
      </c>
      <c r="BF192" s="2" t="s">
        <v>3</v>
      </c>
      <c r="BG192" s="2" t="s">
        <v>3</v>
      </c>
      <c r="BH192" s="2">
        <v>3</v>
      </c>
      <c r="BI192" s="2">
        <v>1</v>
      </c>
      <c r="BJ192" s="2" t="s">
        <v>211</v>
      </c>
      <c r="BK192" s="2"/>
      <c r="BL192" s="2"/>
      <c r="BM192" s="2">
        <v>2254</v>
      </c>
      <c r="BN192" s="2">
        <v>0</v>
      </c>
      <c r="BO192" s="2" t="s">
        <v>3</v>
      </c>
      <c r="BP192" s="2">
        <v>0</v>
      </c>
      <c r="BQ192" s="2">
        <v>30</v>
      </c>
      <c r="BR192" s="2">
        <v>0</v>
      </c>
      <c r="BS192" s="2">
        <v>1</v>
      </c>
      <c r="BT192" s="2">
        <v>1</v>
      </c>
      <c r="BU192" s="2">
        <v>1</v>
      </c>
      <c r="BV192" s="2">
        <v>1</v>
      </c>
      <c r="BW192" s="2">
        <v>1</v>
      </c>
      <c r="BX192" s="2">
        <v>1</v>
      </c>
      <c r="BY192" s="2" t="s">
        <v>3</v>
      </c>
      <c r="BZ192" s="2">
        <v>112</v>
      </c>
      <c r="CA192" s="2">
        <v>70</v>
      </c>
      <c r="CB192" s="2" t="s">
        <v>3</v>
      </c>
      <c r="CC192" s="2"/>
      <c r="CD192" s="2"/>
      <c r="CE192" s="2">
        <v>30</v>
      </c>
      <c r="CF192" s="2">
        <v>0</v>
      </c>
      <c r="CG192" s="2">
        <v>0</v>
      </c>
      <c r="CH192" s="2"/>
      <c r="CI192" s="2"/>
      <c r="CJ192" s="2"/>
      <c r="CK192" s="2"/>
      <c r="CL192" s="2"/>
      <c r="CM192" s="2">
        <v>0</v>
      </c>
      <c r="CN192" s="2" t="s">
        <v>3</v>
      </c>
      <c r="CO192" s="2">
        <v>0</v>
      </c>
      <c r="CP192" s="2">
        <f t="shared" si="188"/>
        <v>3.12</v>
      </c>
      <c r="CQ192" s="2">
        <f t="shared" si="189"/>
        <v>104.99</v>
      </c>
      <c r="CR192" s="2">
        <f t="shared" si="209"/>
        <v>0</v>
      </c>
      <c r="CS192" s="2">
        <f t="shared" si="190"/>
        <v>0</v>
      </c>
      <c r="CT192" s="2">
        <f t="shared" si="191"/>
        <v>0</v>
      </c>
      <c r="CU192" s="2">
        <f t="shared" si="192"/>
        <v>0</v>
      </c>
      <c r="CV192" s="2">
        <f t="shared" si="193"/>
        <v>0</v>
      </c>
      <c r="CW192" s="2">
        <f t="shared" si="194"/>
        <v>0</v>
      </c>
      <c r="CX192" s="2">
        <f t="shared" si="195"/>
        <v>0</v>
      </c>
      <c r="CY192" s="2">
        <f>((S192*BZ192)/100)</f>
        <v>0</v>
      </c>
      <c r="CZ192" s="2">
        <f>((S192*CA192)/100)</f>
        <v>0</v>
      </c>
      <c r="DA192" s="2"/>
      <c r="DB192" s="2"/>
      <c r="DC192" s="2" t="s">
        <v>3</v>
      </c>
      <c r="DD192" s="2" t="s">
        <v>3</v>
      </c>
      <c r="DE192" s="2" t="s">
        <v>3</v>
      </c>
      <c r="DF192" s="2" t="s">
        <v>3</v>
      </c>
      <c r="DG192" s="2" t="s">
        <v>3</v>
      </c>
      <c r="DH192" s="2" t="s">
        <v>3</v>
      </c>
      <c r="DI192" s="2" t="s">
        <v>3</v>
      </c>
      <c r="DJ192" s="2" t="s">
        <v>3</v>
      </c>
      <c r="DK192" s="2" t="s">
        <v>3</v>
      </c>
      <c r="DL192" s="2" t="s">
        <v>3</v>
      </c>
      <c r="DM192" s="2" t="s">
        <v>3</v>
      </c>
      <c r="DN192" s="2">
        <v>0</v>
      </c>
      <c r="DO192" s="2">
        <v>0</v>
      </c>
      <c r="DP192" s="2">
        <v>1</v>
      </c>
      <c r="DQ192" s="2">
        <v>1</v>
      </c>
      <c r="DR192" s="2"/>
      <c r="DS192" s="2"/>
      <c r="DT192" s="2"/>
      <c r="DU192" s="2">
        <v>1007</v>
      </c>
      <c r="DV192" s="2" t="s">
        <v>40</v>
      </c>
      <c r="DW192" s="2" t="s">
        <v>40</v>
      </c>
      <c r="DX192" s="2">
        <v>1</v>
      </c>
      <c r="DY192" s="2"/>
      <c r="DZ192" s="2" t="s">
        <v>3</v>
      </c>
      <c r="EA192" s="2" t="s">
        <v>3</v>
      </c>
      <c r="EB192" s="2" t="s">
        <v>3</v>
      </c>
      <c r="EC192" s="2" t="s">
        <v>3</v>
      </c>
      <c r="ED192" s="2"/>
      <c r="EE192" s="2">
        <v>50459509</v>
      </c>
      <c r="EF192" s="2">
        <v>30</v>
      </c>
      <c r="EG192" s="2" t="s">
        <v>26</v>
      </c>
      <c r="EH192" s="2">
        <v>0</v>
      </c>
      <c r="EI192" s="2" t="s">
        <v>3</v>
      </c>
      <c r="EJ192" s="2">
        <v>1</v>
      </c>
      <c r="EK192" s="2">
        <v>2254</v>
      </c>
      <c r="EL192" s="2" t="s">
        <v>202</v>
      </c>
      <c r="EM192" s="2" t="s">
        <v>203</v>
      </c>
      <c r="EN192" s="2"/>
      <c r="EO192" s="2" t="s">
        <v>3</v>
      </c>
      <c r="EP192" s="2"/>
      <c r="EQ192" s="2">
        <v>0</v>
      </c>
      <c r="ER192" s="2">
        <v>104.99</v>
      </c>
      <c r="ES192" s="2">
        <v>104.99</v>
      </c>
      <c r="ET192" s="2">
        <v>0</v>
      </c>
      <c r="EU192" s="2">
        <v>0</v>
      </c>
      <c r="EV192" s="2">
        <v>0</v>
      </c>
      <c r="EW192" s="2">
        <v>0</v>
      </c>
      <c r="EX192" s="2">
        <v>0</v>
      </c>
      <c r="EY192" s="2"/>
      <c r="EZ192" s="2"/>
      <c r="FA192" s="2"/>
      <c r="FB192" s="2"/>
      <c r="FC192" s="2"/>
      <c r="FD192" s="2"/>
      <c r="FE192" s="2"/>
      <c r="FF192" s="2"/>
      <c r="FG192" s="2"/>
      <c r="FH192" s="2"/>
      <c r="FI192" s="2"/>
      <c r="FJ192" s="2"/>
      <c r="FK192" s="2"/>
      <c r="FL192" s="2"/>
      <c r="FM192" s="2"/>
      <c r="FN192" s="2"/>
      <c r="FO192" s="2"/>
      <c r="FP192" s="2"/>
      <c r="FQ192" s="2">
        <v>0</v>
      </c>
      <c r="FR192" s="2">
        <f t="shared" si="196"/>
        <v>0</v>
      </c>
      <c r="FS192" s="2">
        <v>0</v>
      </c>
      <c r="FT192" s="2"/>
      <c r="FU192" s="2"/>
      <c r="FV192" s="2"/>
      <c r="FW192" s="2"/>
      <c r="FX192" s="2">
        <v>112</v>
      </c>
      <c r="FY192" s="2">
        <v>70</v>
      </c>
      <c r="FZ192" s="2"/>
      <c r="GA192" s="2" t="s">
        <v>3</v>
      </c>
      <c r="GB192" s="2"/>
      <c r="GC192" s="2"/>
      <c r="GD192" s="2">
        <v>0</v>
      </c>
      <c r="GE192" s="2"/>
      <c r="GF192" s="2">
        <v>-731903097</v>
      </c>
      <c r="GG192" s="2">
        <v>2</v>
      </c>
      <c r="GH192" s="2">
        <v>1</v>
      </c>
      <c r="GI192" s="2">
        <v>-2</v>
      </c>
      <c r="GJ192" s="2">
        <v>0</v>
      </c>
      <c r="GK192" s="2">
        <f>ROUND(R192*(R12)/100,2)</f>
        <v>0</v>
      </c>
      <c r="GL192" s="2">
        <f t="shared" si="197"/>
        <v>0</v>
      </c>
      <c r="GM192" s="2">
        <f t="shared" si="198"/>
        <v>3.12</v>
      </c>
      <c r="GN192" s="2">
        <f t="shared" si="199"/>
        <v>3.12</v>
      </c>
      <c r="GO192" s="2">
        <f t="shared" si="200"/>
        <v>0</v>
      </c>
      <c r="GP192" s="2">
        <f t="shared" si="201"/>
        <v>0</v>
      </c>
      <c r="GQ192" s="2"/>
      <c r="GR192" s="2">
        <v>0</v>
      </c>
      <c r="GS192" s="2">
        <v>3</v>
      </c>
      <c r="GT192" s="2">
        <v>0</v>
      </c>
      <c r="GU192" s="2" t="s">
        <v>3</v>
      </c>
      <c r="GV192" s="2">
        <f t="shared" si="202"/>
        <v>0</v>
      </c>
      <c r="GW192" s="2">
        <v>1</v>
      </c>
      <c r="GX192" s="2">
        <f t="shared" si="203"/>
        <v>0</v>
      </c>
      <c r="GY192" s="2"/>
      <c r="GZ192" s="2"/>
      <c r="HA192" s="2">
        <v>0</v>
      </c>
      <c r="HB192" s="2">
        <v>0</v>
      </c>
      <c r="HC192" s="2">
        <f t="shared" si="204"/>
        <v>0</v>
      </c>
      <c r="HD192" s="2"/>
      <c r="HE192" s="2" t="s">
        <v>3</v>
      </c>
      <c r="HF192" s="2" t="s">
        <v>3</v>
      </c>
      <c r="HG192" s="2"/>
      <c r="HH192" s="2"/>
      <c r="HI192" s="2"/>
      <c r="HJ192" s="2"/>
      <c r="HK192" s="2"/>
      <c r="HL192" s="2"/>
      <c r="HM192" s="2" t="s">
        <v>3</v>
      </c>
      <c r="HN192" s="2" t="s">
        <v>3</v>
      </c>
      <c r="HO192" s="2" t="s">
        <v>3</v>
      </c>
      <c r="HP192" s="2" t="s">
        <v>3</v>
      </c>
      <c r="HQ192" s="2" t="s">
        <v>3</v>
      </c>
      <c r="HR192" s="2"/>
      <c r="HS192" s="2"/>
      <c r="HT192" s="2"/>
      <c r="HU192" s="2"/>
      <c r="HV192" s="2"/>
      <c r="HW192" s="2"/>
      <c r="HX192" s="2"/>
      <c r="HY192" s="2"/>
      <c r="HZ192" s="2"/>
      <c r="IA192" s="2"/>
      <c r="IB192" s="2"/>
      <c r="IC192" s="2"/>
      <c r="ID192" s="2"/>
      <c r="IE192" s="2"/>
      <c r="IF192" s="2"/>
      <c r="IG192" s="2"/>
      <c r="IH192" s="2"/>
      <c r="II192" s="2"/>
      <c r="IJ192" s="2"/>
      <c r="IK192" s="2">
        <v>0</v>
      </c>
      <c r="IL192" s="2"/>
      <c r="IM192" s="2"/>
      <c r="IN192" s="2"/>
      <c r="IO192" s="2"/>
      <c r="IP192" s="2"/>
      <c r="IQ192" s="2"/>
      <c r="IR192" s="2"/>
      <c r="IS192" s="2"/>
      <c r="IT192" s="2"/>
      <c r="IU192" s="2"/>
    </row>
    <row r="193" spans="1:255" x14ac:dyDescent="0.2">
      <c r="A193">
        <v>18</v>
      </c>
      <c r="B193">
        <v>1</v>
      </c>
      <c r="E193" t="s">
        <v>208</v>
      </c>
      <c r="F193" t="s">
        <v>209</v>
      </c>
      <c r="G193" t="s">
        <v>210</v>
      </c>
      <c r="H193" t="s">
        <v>40</v>
      </c>
      <c r="I193">
        <f>I189*J193</f>
        <v>2.9700000000000001E-2</v>
      </c>
      <c r="J193">
        <v>0.13200000000000001</v>
      </c>
      <c r="K193">
        <v>0.13200000000000001</v>
      </c>
      <c r="O193">
        <f t="shared" si="172"/>
        <v>21.47</v>
      </c>
      <c r="P193">
        <f t="shared" si="173"/>
        <v>21.47</v>
      </c>
      <c r="Q193">
        <f t="shared" si="205"/>
        <v>0</v>
      </c>
      <c r="R193">
        <f t="shared" si="174"/>
        <v>0</v>
      </c>
      <c r="S193">
        <f t="shared" si="175"/>
        <v>0</v>
      </c>
      <c r="T193">
        <f t="shared" si="176"/>
        <v>0</v>
      </c>
      <c r="U193">
        <f t="shared" si="177"/>
        <v>0</v>
      </c>
      <c r="V193">
        <f t="shared" si="178"/>
        <v>0</v>
      </c>
      <c r="W193">
        <f t="shared" si="179"/>
        <v>0</v>
      </c>
      <c r="X193">
        <f t="shared" si="180"/>
        <v>0</v>
      </c>
      <c r="Y193">
        <f t="shared" si="181"/>
        <v>0</v>
      </c>
      <c r="AA193">
        <v>50500738</v>
      </c>
      <c r="AB193">
        <f t="shared" si="182"/>
        <v>104.99</v>
      </c>
      <c r="AC193">
        <f t="shared" si="183"/>
        <v>104.99</v>
      </c>
      <c r="AD193">
        <f t="shared" si="206"/>
        <v>0</v>
      </c>
      <c r="AE193">
        <f t="shared" si="207"/>
        <v>0</v>
      </c>
      <c r="AF193">
        <f t="shared" si="207"/>
        <v>0</v>
      </c>
      <c r="AG193">
        <f t="shared" si="185"/>
        <v>0</v>
      </c>
      <c r="AH193">
        <f t="shared" si="208"/>
        <v>0</v>
      </c>
      <c r="AI193">
        <f t="shared" si="208"/>
        <v>0</v>
      </c>
      <c r="AJ193">
        <f t="shared" si="187"/>
        <v>0</v>
      </c>
      <c r="AK193">
        <v>104.99</v>
      </c>
      <c r="AL193">
        <v>104.99</v>
      </c>
      <c r="AM193">
        <v>0</v>
      </c>
      <c r="AN193">
        <v>0</v>
      </c>
      <c r="AO193">
        <v>0</v>
      </c>
      <c r="AP193">
        <v>0</v>
      </c>
      <c r="AQ193">
        <v>0</v>
      </c>
      <c r="AR193">
        <v>0</v>
      </c>
      <c r="AS193">
        <v>0</v>
      </c>
      <c r="AT193">
        <v>0</v>
      </c>
      <c r="AU193">
        <v>0</v>
      </c>
      <c r="AV193">
        <v>1</v>
      </c>
      <c r="AW193">
        <v>1</v>
      </c>
      <c r="AZ193">
        <v>1</v>
      </c>
      <c r="BA193">
        <v>1</v>
      </c>
      <c r="BB193">
        <v>1</v>
      </c>
      <c r="BC193">
        <v>6.88</v>
      </c>
      <c r="BD193" t="s">
        <v>3</v>
      </c>
      <c r="BE193" t="s">
        <v>3</v>
      </c>
      <c r="BF193" t="s">
        <v>3</v>
      </c>
      <c r="BG193" t="s">
        <v>3</v>
      </c>
      <c r="BH193">
        <v>3</v>
      </c>
      <c r="BI193">
        <v>1</v>
      </c>
      <c r="BJ193" t="s">
        <v>211</v>
      </c>
      <c r="BM193">
        <v>2254</v>
      </c>
      <c r="BN193">
        <v>0</v>
      </c>
      <c r="BO193" t="s">
        <v>209</v>
      </c>
      <c r="BP193">
        <v>1</v>
      </c>
      <c r="BQ193">
        <v>30</v>
      </c>
      <c r="BR193">
        <v>0</v>
      </c>
      <c r="BS193">
        <v>1</v>
      </c>
      <c r="BT193">
        <v>1</v>
      </c>
      <c r="BU193">
        <v>1</v>
      </c>
      <c r="BV193">
        <v>1</v>
      </c>
      <c r="BW193">
        <v>1</v>
      </c>
      <c r="BX193">
        <v>1</v>
      </c>
      <c r="BY193" t="s">
        <v>3</v>
      </c>
      <c r="BZ193">
        <v>0</v>
      </c>
      <c r="CA193">
        <v>0</v>
      </c>
      <c r="CB193" t="s">
        <v>3</v>
      </c>
      <c r="CE193">
        <v>30</v>
      </c>
      <c r="CF193">
        <v>0</v>
      </c>
      <c r="CG193">
        <v>0</v>
      </c>
      <c r="CM193">
        <v>0</v>
      </c>
      <c r="CN193" t="s">
        <v>3</v>
      </c>
      <c r="CO193">
        <v>0</v>
      </c>
      <c r="CP193">
        <f t="shared" si="188"/>
        <v>21.47</v>
      </c>
      <c r="CQ193">
        <f t="shared" si="189"/>
        <v>722.33</v>
      </c>
      <c r="CR193">
        <f t="shared" si="209"/>
        <v>0</v>
      </c>
      <c r="CS193">
        <f t="shared" si="190"/>
        <v>0</v>
      </c>
      <c r="CT193">
        <f t="shared" si="191"/>
        <v>0</v>
      </c>
      <c r="CU193">
        <f t="shared" si="192"/>
        <v>0</v>
      </c>
      <c r="CV193">
        <f t="shared" si="193"/>
        <v>0</v>
      </c>
      <c r="CW193">
        <f t="shared" si="194"/>
        <v>0</v>
      </c>
      <c r="CX193">
        <f t="shared" si="195"/>
        <v>0</v>
      </c>
      <c r="CY193">
        <f>S193*(BZ193/100)</f>
        <v>0</v>
      </c>
      <c r="CZ193">
        <f>S193*(CA193/100)</f>
        <v>0</v>
      </c>
      <c r="DC193" t="s">
        <v>3</v>
      </c>
      <c r="DD193" t="s">
        <v>3</v>
      </c>
      <c r="DE193" t="s">
        <v>3</v>
      </c>
      <c r="DF193" t="s">
        <v>3</v>
      </c>
      <c r="DG193" t="s">
        <v>3</v>
      </c>
      <c r="DH193" t="s">
        <v>3</v>
      </c>
      <c r="DI193" t="s">
        <v>3</v>
      </c>
      <c r="DJ193" t="s">
        <v>3</v>
      </c>
      <c r="DK193" t="s">
        <v>3</v>
      </c>
      <c r="DL193" t="s">
        <v>3</v>
      </c>
      <c r="DM193" t="s">
        <v>3</v>
      </c>
      <c r="DN193">
        <v>112</v>
      </c>
      <c r="DO193">
        <v>70</v>
      </c>
      <c r="DP193">
        <v>1</v>
      </c>
      <c r="DQ193">
        <v>1</v>
      </c>
      <c r="DU193">
        <v>1007</v>
      </c>
      <c r="DV193" t="s">
        <v>40</v>
      </c>
      <c r="DW193" t="s">
        <v>40</v>
      </c>
      <c r="DX193">
        <v>1</v>
      </c>
      <c r="DZ193" t="s">
        <v>3</v>
      </c>
      <c r="EA193" t="s">
        <v>3</v>
      </c>
      <c r="EB193" t="s">
        <v>3</v>
      </c>
      <c r="EC193" t="s">
        <v>3</v>
      </c>
      <c r="EE193">
        <v>50459509</v>
      </c>
      <c r="EF193">
        <v>30</v>
      </c>
      <c r="EG193" t="s">
        <v>26</v>
      </c>
      <c r="EH193">
        <v>0</v>
      </c>
      <c r="EI193" t="s">
        <v>3</v>
      </c>
      <c r="EJ193">
        <v>1</v>
      </c>
      <c r="EK193">
        <v>2254</v>
      </c>
      <c r="EL193" t="s">
        <v>202</v>
      </c>
      <c r="EM193" t="s">
        <v>203</v>
      </c>
      <c r="EO193" t="s">
        <v>3</v>
      </c>
      <c r="EQ193">
        <v>0</v>
      </c>
      <c r="ER193">
        <v>104.99</v>
      </c>
      <c r="ES193">
        <v>104.99</v>
      </c>
      <c r="ET193">
        <v>0</v>
      </c>
      <c r="EU193">
        <v>0</v>
      </c>
      <c r="EV193">
        <v>0</v>
      </c>
      <c r="EW193">
        <v>0</v>
      </c>
      <c r="EX193">
        <v>0</v>
      </c>
      <c r="FQ193">
        <v>0</v>
      </c>
      <c r="FR193">
        <f t="shared" si="196"/>
        <v>0</v>
      </c>
      <c r="FS193">
        <v>0</v>
      </c>
      <c r="FX193">
        <v>112</v>
      </c>
      <c r="FY193">
        <v>70</v>
      </c>
      <c r="GA193" t="s">
        <v>3</v>
      </c>
      <c r="GD193">
        <v>0</v>
      </c>
      <c r="GF193">
        <v>-731903097</v>
      </c>
      <c r="GG193">
        <v>2</v>
      </c>
      <c r="GH193">
        <v>1</v>
      </c>
      <c r="GI193">
        <v>2</v>
      </c>
      <c r="GJ193">
        <v>0</v>
      </c>
      <c r="GK193">
        <f>ROUND(R193*(S12)/100,2)</f>
        <v>0</v>
      </c>
      <c r="GL193">
        <f t="shared" si="197"/>
        <v>0</v>
      </c>
      <c r="GM193">
        <f t="shared" si="198"/>
        <v>21.47</v>
      </c>
      <c r="GN193">
        <f t="shared" si="199"/>
        <v>21.47</v>
      </c>
      <c r="GO193">
        <f t="shared" si="200"/>
        <v>0</v>
      </c>
      <c r="GP193">
        <f t="shared" si="201"/>
        <v>0</v>
      </c>
      <c r="GR193">
        <v>0</v>
      </c>
      <c r="GS193">
        <v>3</v>
      </c>
      <c r="GT193">
        <v>0</v>
      </c>
      <c r="GU193" t="s">
        <v>3</v>
      </c>
      <c r="GV193">
        <f t="shared" si="202"/>
        <v>0</v>
      </c>
      <c r="GW193">
        <v>1</v>
      </c>
      <c r="GX193">
        <f t="shared" si="203"/>
        <v>0</v>
      </c>
      <c r="HA193">
        <v>0</v>
      </c>
      <c r="HB193">
        <v>0</v>
      </c>
      <c r="HC193">
        <f t="shared" si="204"/>
        <v>0</v>
      </c>
      <c r="HE193" t="s">
        <v>3</v>
      </c>
      <c r="HF193" t="s">
        <v>3</v>
      </c>
      <c r="HM193" t="s">
        <v>3</v>
      </c>
      <c r="HN193" t="s">
        <v>3</v>
      </c>
      <c r="HO193" t="s">
        <v>3</v>
      </c>
      <c r="HP193" t="s">
        <v>3</v>
      </c>
      <c r="HQ193" t="s">
        <v>3</v>
      </c>
      <c r="IK193">
        <v>0</v>
      </c>
    </row>
    <row r="194" spans="1:255" x14ac:dyDescent="0.2">
      <c r="A194" s="2">
        <v>18</v>
      </c>
      <c r="B194" s="2">
        <v>1</v>
      </c>
      <c r="C194" s="2"/>
      <c r="D194" s="2"/>
      <c r="E194" s="2" t="s">
        <v>212</v>
      </c>
      <c r="F194" s="2" t="s">
        <v>213</v>
      </c>
      <c r="G194" s="2" t="s">
        <v>214</v>
      </c>
      <c r="H194" s="2" t="s">
        <v>206</v>
      </c>
      <c r="I194" s="2">
        <f>I188*J194</f>
        <v>0.22500000000000001</v>
      </c>
      <c r="J194" s="2">
        <v>1</v>
      </c>
      <c r="K194" s="2">
        <v>1</v>
      </c>
      <c r="L194" s="2"/>
      <c r="M194" s="2"/>
      <c r="N194" s="2"/>
      <c r="O194" s="2">
        <f t="shared" si="172"/>
        <v>0.11</v>
      </c>
      <c r="P194" s="2">
        <f t="shared" si="173"/>
        <v>0.11</v>
      </c>
      <c r="Q194" s="2">
        <f t="shared" si="205"/>
        <v>0</v>
      </c>
      <c r="R194" s="2">
        <f t="shared" si="174"/>
        <v>0</v>
      </c>
      <c r="S194" s="2">
        <f t="shared" si="175"/>
        <v>0</v>
      </c>
      <c r="T194" s="2">
        <f t="shared" si="176"/>
        <v>0</v>
      </c>
      <c r="U194" s="2">
        <f t="shared" si="177"/>
        <v>0</v>
      </c>
      <c r="V194" s="2">
        <f t="shared" si="178"/>
        <v>0</v>
      </c>
      <c r="W194" s="2">
        <f t="shared" si="179"/>
        <v>0</v>
      </c>
      <c r="X194" s="2">
        <f t="shared" si="180"/>
        <v>0</v>
      </c>
      <c r="Y194" s="2">
        <f t="shared" si="181"/>
        <v>0</v>
      </c>
      <c r="Z194" s="2"/>
      <c r="AA194" s="2">
        <v>50500741</v>
      </c>
      <c r="AB194" s="2">
        <f t="shared" si="182"/>
        <v>0.49</v>
      </c>
      <c r="AC194" s="2">
        <f t="shared" si="183"/>
        <v>0.49</v>
      </c>
      <c r="AD194" s="2">
        <f t="shared" si="206"/>
        <v>0</v>
      </c>
      <c r="AE194" s="2">
        <f t="shared" si="207"/>
        <v>0</v>
      </c>
      <c r="AF194" s="2">
        <f t="shared" si="207"/>
        <v>0</v>
      </c>
      <c r="AG194" s="2">
        <f t="shared" si="185"/>
        <v>0</v>
      </c>
      <c r="AH194" s="2">
        <f t="shared" si="208"/>
        <v>0</v>
      </c>
      <c r="AI194" s="2">
        <f t="shared" si="208"/>
        <v>0</v>
      </c>
      <c r="AJ194" s="2">
        <f t="shared" si="187"/>
        <v>0</v>
      </c>
      <c r="AK194" s="2">
        <v>0.49</v>
      </c>
      <c r="AL194" s="2">
        <v>0.49</v>
      </c>
      <c r="AM194" s="2">
        <v>0</v>
      </c>
      <c r="AN194" s="2">
        <v>0</v>
      </c>
      <c r="AO194" s="2">
        <v>0</v>
      </c>
      <c r="AP194" s="2">
        <v>0</v>
      </c>
      <c r="AQ194" s="2">
        <v>0</v>
      </c>
      <c r="AR194" s="2">
        <v>0</v>
      </c>
      <c r="AS194" s="2">
        <v>0</v>
      </c>
      <c r="AT194" s="2">
        <v>112</v>
      </c>
      <c r="AU194" s="2">
        <v>70</v>
      </c>
      <c r="AV194" s="2">
        <v>1</v>
      </c>
      <c r="AW194" s="2">
        <v>1</v>
      </c>
      <c r="AX194" s="2"/>
      <c r="AY194" s="2"/>
      <c r="AZ194" s="2">
        <v>1</v>
      </c>
      <c r="BA194" s="2">
        <v>1</v>
      </c>
      <c r="BB194" s="2">
        <v>1</v>
      </c>
      <c r="BC194" s="2">
        <v>1</v>
      </c>
      <c r="BD194" s="2" t="s">
        <v>3</v>
      </c>
      <c r="BE194" s="2" t="s">
        <v>3</v>
      </c>
      <c r="BF194" s="2" t="s">
        <v>3</v>
      </c>
      <c r="BG194" s="2" t="s">
        <v>3</v>
      </c>
      <c r="BH194" s="2">
        <v>3</v>
      </c>
      <c r="BI194" s="2">
        <v>1</v>
      </c>
      <c r="BJ194" s="2" t="s">
        <v>215</v>
      </c>
      <c r="BK194" s="2"/>
      <c r="BL194" s="2"/>
      <c r="BM194" s="2">
        <v>2254</v>
      </c>
      <c r="BN194" s="2">
        <v>0</v>
      </c>
      <c r="BO194" s="2" t="s">
        <v>3</v>
      </c>
      <c r="BP194" s="2">
        <v>0</v>
      </c>
      <c r="BQ194" s="2">
        <v>30</v>
      </c>
      <c r="BR194" s="2">
        <v>0</v>
      </c>
      <c r="BS194" s="2">
        <v>1</v>
      </c>
      <c r="BT194" s="2">
        <v>1</v>
      </c>
      <c r="BU194" s="2">
        <v>1</v>
      </c>
      <c r="BV194" s="2">
        <v>1</v>
      </c>
      <c r="BW194" s="2">
        <v>1</v>
      </c>
      <c r="BX194" s="2">
        <v>1</v>
      </c>
      <c r="BY194" s="2" t="s">
        <v>3</v>
      </c>
      <c r="BZ194" s="2">
        <v>112</v>
      </c>
      <c r="CA194" s="2">
        <v>70</v>
      </c>
      <c r="CB194" s="2" t="s">
        <v>3</v>
      </c>
      <c r="CC194" s="2"/>
      <c r="CD194" s="2"/>
      <c r="CE194" s="2">
        <v>30</v>
      </c>
      <c r="CF194" s="2">
        <v>0</v>
      </c>
      <c r="CG194" s="2">
        <v>0</v>
      </c>
      <c r="CH194" s="2"/>
      <c r="CI194" s="2"/>
      <c r="CJ194" s="2"/>
      <c r="CK194" s="2"/>
      <c r="CL194" s="2"/>
      <c r="CM194" s="2">
        <v>0</v>
      </c>
      <c r="CN194" s="2" t="s">
        <v>3</v>
      </c>
      <c r="CO194" s="2">
        <v>0</v>
      </c>
      <c r="CP194" s="2">
        <f t="shared" si="188"/>
        <v>0.11</v>
      </c>
      <c r="CQ194" s="2">
        <f t="shared" si="189"/>
        <v>0.49</v>
      </c>
      <c r="CR194" s="2">
        <f t="shared" si="209"/>
        <v>0</v>
      </c>
      <c r="CS194" s="2">
        <f t="shared" si="190"/>
        <v>0</v>
      </c>
      <c r="CT194" s="2">
        <f t="shared" si="191"/>
        <v>0</v>
      </c>
      <c r="CU194" s="2">
        <f t="shared" si="192"/>
        <v>0</v>
      </c>
      <c r="CV194" s="2">
        <f t="shared" si="193"/>
        <v>0</v>
      </c>
      <c r="CW194" s="2">
        <f t="shared" si="194"/>
        <v>0</v>
      </c>
      <c r="CX194" s="2">
        <f t="shared" si="195"/>
        <v>0</v>
      </c>
      <c r="CY194" s="2">
        <f>((S194*BZ194)/100)</f>
        <v>0</v>
      </c>
      <c r="CZ194" s="2">
        <f>((S194*CA194)/100)</f>
        <v>0</v>
      </c>
      <c r="DA194" s="2"/>
      <c r="DB194" s="2"/>
      <c r="DC194" s="2" t="s">
        <v>3</v>
      </c>
      <c r="DD194" s="2" t="s">
        <v>3</v>
      </c>
      <c r="DE194" s="2" t="s">
        <v>3</v>
      </c>
      <c r="DF194" s="2" t="s">
        <v>3</v>
      </c>
      <c r="DG194" s="2" t="s">
        <v>3</v>
      </c>
      <c r="DH194" s="2" t="s">
        <v>3</v>
      </c>
      <c r="DI194" s="2" t="s">
        <v>3</v>
      </c>
      <c r="DJ194" s="2" t="s">
        <v>3</v>
      </c>
      <c r="DK194" s="2" t="s">
        <v>3</v>
      </c>
      <c r="DL194" s="2" t="s">
        <v>3</v>
      </c>
      <c r="DM194" s="2" t="s">
        <v>3</v>
      </c>
      <c r="DN194" s="2">
        <v>0</v>
      </c>
      <c r="DO194" s="2">
        <v>0</v>
      </c>
      <c r="DP194" s="2">
        <v>1</v>
      </c>
      <c r="DQ194" s="2">
        <v>1</v>
      </c>
      <c r="DR194" s="2"/>
      <c r="DS194" s="2"/>
      <c r="DT194" s="2"/>
      <c r="DU194" s="2">
        <v>1003</v>
      </c>
      <c r="DV194" s="2" t="s">
        <v>206</v>
      </c>
      <c r="DW194" s="2" t="s">
        <v>206</v>
      </c>
      <c r="DX194" s="2">
        <v>1</v>
      </c>
      <c r="DY194" s="2"/>
      <c r="DZ194" s="2" t="s">
        <v>3</v>
      </c>
      <c r="EA194" s="2" t="s">
        <v>3</v>
      </c>
      <c r="EB194" s="2" t="s">
        <v>3</v>
      </c>
      <c r="EC194" s="2" t="s">
        <v>3</v>
      </c>
      <c r="ED194" s="2"/>
      <c r="EE194" s="2">
        <v>50459509</v>
      </c>
      <c r="EF194" s="2">
        <v>30</v>
      </c>
      <c r="EG194" s="2" t="s">
        <v>26</v>
      </c>
      <c r="EH194" s="2">
        <v>0</v>
      </c>
      <c r="EI194" s="2" t="s">
        <v>3</v>
      </c>
      <c r="EJ194" s="2">
        <v>1</v>
      </c>
      <c r="EK194" s="2">
        <v>2254</v>
      </c>
      <c r="EL194" s="2" t="s">
        <v>202</v>
      </c>
      <c r="EM194" s="2" t="s">
        <v>203</v>
      </c>
      <c r="EN194" s="2"/>
      <c r="EO194" s="2" t="s">
        <v>3</v>
      </c>
      <c r="EP194" s="2"/>
      <c r="EQ194" s="2">
        <v>0</v>
      </c>
      <c r="ER194" s="2">
        <v>0.49</v>
      </c>
      <c r="ES194" s="2">
        <v>0.49</v>
      </c>
      <c r="ET194" s="2">
        <v>0</v>
      </c>
      <c r="EU194" s="2">
        <v>0</v>
      </c>
      <c r="EV194" s="2">
        <v>0</v>
      </c>
      <c r="EW194" s="2">
        <v>0</v>
      </c>
      <c r="EX194" s="2">
        <v>0</v>
      </c>
      <c r="EY194" s="2"/>
      <c r="EZ194" s="2"/>
      <c r="FA194" s="2"/>
      <c r="FB194" s="2"/>
      <c r="FC194" s="2"/>
      <c r="FD194" s="2"/>
      <c r="FE194" s="2"/>
      <c r="FF194" s="2"/>
      <c r="FG194" s="2"/>
      <c r="FH194" s="2"/>
      <c r="FI194" s="2"/>
      <c r="FJ194" s="2"/>
      <c r="FK194" s="2"/>
      <c r="FL194" s="2"/>
      <c r="FM194" s="2"/>
      <c r="FN194" s="2"/>
      <c r="FO194" s="2"/>
      <c r="FP194" s="2"/>
      <c r="FQ194" s="2">
        <v>0</v>
      </c>
      <c r="FR194" s="2">
        <f t="shared" si="196"/>
        <v>0</v>
      </c>
      <c r="FS194" s="2">
        <v>0</v>
      </c>
      <c r="FT194" s="2"/>
      <c r="FU194" s="2"/>
      <c r="FV194" s="2"/>
      <c r="FW194" s="2"/>
      <c r="FX194" s="2">
        <v>112</v>
      </c>
      <c r="FY194" s="2">
        <v>70</v>
      </c>
      <c r="FZ194" s="2"/>
      <c r="GA194" s="2" t="s">
        <v>3</v>
      </c>
      <c r="GB194" s="2"/>
      <c r="GC194" s="2"/>
      <c r="GD194" s="2">
        <v>0</v>
      </c>
      <c r="GE194" s="2"/>
      <c r="GF194" s="2">
        <v>-1044236062</v>
      </c>
      <c r="GG194" s="2">
        <v>2</v>
      </c>
      <c r="GH194" s="2">
        <v>1</v>
      </c>
      <c r="GI194" s="2">
        <v>-2</v>
      </c>
      <c r="GJ194" s="2">
        <v>0</v>
      </c>
      <c r="GK194" s="2">
        <f>ROUND(R194*(R12)/100,2)</f>
        <v>0</v>
      </c>
      <c r="GL194" s="2">
        <f t="shared" si="197"/>
        <v>0</v>
      </c>
      <c r="GM194" s="2">
        <f t="shared" si="198"/>
        <v>0.11</v>
      </c>
      <c r="GN194" s="2">
        <f t="shared" si="199"/>
        <v>0.11</v>
      </c>
      <c r="GO194" s="2">
        <f t="shared" si="200"/>
        <v>0</v>
      </c>
      <c r="GP194" s="2">
        <f t="shared" si="201"/>
        <v>0</v>
      </c>
      <c r="GQ194" s="2"/>
      <c r="GR194" s="2">
        <v>0</v>
      </c>
      <c r="GS194" s="2">
        <v>3</v>
      </c>
      <c r="GT194" s="2">
        <v>0</v>
      </c>
      <c r="GU194" s="2" t="s">
        <v>3</v>
      </c>
      <c r="GV194" s="2">
        <f t="shared" si="202"/>
        <v>0</v>
      </c>
      <c r="GW194" s="2">
        <v>1</v>
      </c>
      <c r="GX194" s="2">
        <f t="shared" si="203"/>
        <v>0</v>
      </c>
      <c r="GY194" s="2"/>
      <c r="GZ194" s="2"/>
      <c r="HA194" s="2">
        <v>0</v>
      </c>
      <c r="HB194" s="2">
        <v>0</v>
      </c>
      <c r="HC194" s="2">
        <f t="shared" si="204"/>
        <v>0</v>
      </c>
      <c r="HD194" s="2"/>
      <c r="HE194" s="2" t="s">
        <v>3</v>
      </c>
      <c r="HF194" s="2" t="s">
        <v>3</v>
      </c>
      <c r="HG194" s="2"/>
      <c r="HH194" s="2"/>
      <c r="HI194" s="2"/>
      <c r="HJ194" s="2"/>
      <c r="HK194" s="2"/>
      <c r="HL194" s="2"/>
      <c r="HM194" s="2" t="s">
        <v>3</v>
      </c>
      <c r="HN194" s="2" t="s">
        <v>3</v>
      </c>
      <c r="HO194" s="2" t="s">
        <v>3</v>
      </c>
      <c r="HP194" s="2" t="s">
        <v>3</v>
      </c>
      <c r="HQ194" s="2" t="s">
        <v>3</v>
      </c>
      <c r="HR194" s="2"/>
      <c r="HS194" s="2"/>
      <c r="HT194" s="2"/>
      <c r="HU194" s="2"/>
      <c r="HV194" s="2"/>
      <c r="HW194" s="2"/>
      <c r="HX194" s="2"/>
      <c r="HY194" s="2"/>
      <c r="HZ194" s="2"/>
      <c r="IA194" s="2"/>
      <c r="IB194" s="2"/>
      <c r="IC194" s="2"/>
      <c r="ID194" s="2"/>
      <c r="IE194" s="2"/>
      <c r="IF194" s="2"/>
      <c r="IG194" s="2"/>
      <c r="IH194" s="2"/>
      <c r="II194" s="2"/>
      <c r="IJ194" s="2"/>
      <c r="IK194" s="2">
        <v>0</v>
      </c>
      <c r="IL194" s="2"/>
      <c r="IM194" s="2"/>
      <c r="IN194" s="2"/>
      <c r="IO194" s="2"/>
      <c r="IP194" s="2"/>
      <c r="IQ194" s="2"/>
      <c r="IR194" s="2"/>
      <c r="IS194" s="2"/>
      <c r="IT194" s="2"/>
      <c r="IU194" s="2"/>
    </row>
    <row r="195" spans="1:255" x14ac:dyDescent="0.2">
      <c r="A195">
        <v>18</v>
      </c>
      <c r="B195">
        <v>1</v>
      </c>
      <c r="E195" t="s">
        <v>212</v>
      </c>
      <c r="F195" t="s">
        <v>213</v>
      </c>
      <c r="G195" t="s">
        <v>214</v>
      </c>
      <c r="H195" t="s">
        <v>206</v>
      </c>
      <c r="I195">
        <f>I189*J195</f>
        <v>0.22500000000000001</v>
      </c>
      <c r="J195">
        <v>1</v>
      </c>
      <c r="K195">
        <v>1</v>
      </c>
      <c r="O195">
        <f t="shared" si="172"/>
        <v>0.28999999999999998</v>
      </c>
      <c r="P195">
        <f t="shared" si="173"/>
        <v>0.28999999999999998</v>
      </c>
      <c r="Q195">
        <f t="shared" si="205"/>
        <v>0</v>
      </c>
      <c r="R195">
        <f t="shared" si="174"/>
        <v>0</v>
      </c>
      <c r="S195">
        <f t="shared" si="175"/>
        <v>0</v>
      </c>
      <c r="T195">
        <f t="shared" si="176"/>
        <v>0</v>
      </c>
      <c r="U195">
        <f t="shared" si="177"/>
        <v>0</v>
      </c>
      <c r="V195">
        <f t="shared" si="178"/>
        <v>0</v>
      </c>
      <c r="W195">
        <f t="shared" si="179"/>
        <v>0</v>
      </c>
      <c r="X195">
        <f t="shared" si="180"/>
        <v>0</v>
      </c>
      <c r="Y195">
        <f t="shared" si="181"/>
        <v>0</v>
      </c>
      <c r="AA195">
        <v>50500738</v>
      </c>
      <c r="AB195">
        <f t="shared" si="182"/>
        <v>0.49</v>
      </c>
      <c r="AC195">
        <f t="shared" si="183"/>
        <v>0.49</v>
      </c>
      <c r="AD195">
        <f t="shared" si="206"/>
        <v>0</v>
      </c>
      <c r="AE195">
        <f t="shared" si="207"/>
        <v>0</v>
      </c>
      <c r="AF195">
        <f t="shared" si="207"/>
        <v>0</v>
      </c>
      <c r="AG195">
        <f t="shared" si="185"/>
        <v>0</v>
      </c>
      <c r="AH195">
        <f t="shared" si="208"/>
        <v>0</v>
      </c>
      <c r="AI195">
        <f t="shared" si="208"/>
        <v>0</v>
      </c>
      <c r="AJ195">
        <f t="shared" si="187"/>
        <v>0</v>
      </c>
      <c r="AK195">
        <v>0.49</v>
      </c>
      <c r="AL195">
        <v>0.49</v>
      </c>
      <c r="AM195">
        <v>0</v>
      </c>
      <c r="AN195">
        <v>0</v>
      </c>
      <c r="AO195">
        <v>0</v>
      </c>
      <c r="AP195">
        <v>0</v>
      </c>
      <c r="AQ195">
        <v>0</v>
      </c>
      <c r="AR195">
        <v>0</v>
      </c>
      <c r="AS195">
        <v>0</v>
      </c>
      <c r="AT195">
        <v>0</v>
      </c>
      <c r="AU195">
        <v>0</v>
      </c>
      <c r="AV195">
        <v>1</v>
      </c>
      <c r="AW195">
        <v>1</v>
      </c>
      <c r="AZ195">
        <v>1</v>
      </c>
      <c r="BA195">
        <v>1</v>
      </c>
      <c r="BB195">
        <v>1</v>
      </c>
      <c r="BC195">
        <v>2.67</v>
      </c>
      <c r="BD195" t="s">
        <v>3</v>
      </c>
      <c r="BE195" t="s">
        <v>3</v>
      </c>
      <c r="BF195" t="s">
        <v>3</v>
      </c>
      <c r="BG195" t="s">
        <v>3</v>
      </c>
      <c r="BH195">
        <v>3</v>
      </c>
      <c r="BI195">
        <v>1</v>
      </c>
      <c r="BJ195" t="s">
        <v>215</v>
      </c>
      <c r="BM195">
        <v>2254</v>
      </c>
      <c r="BN195">
        <v>0</v>
      </c>
      <c r="BO195" t="s">
        <v>213</v>
      </c>
      <c r="BP195">
        <v>1</v>
      </c>
      <c r="BQ195">
        <v>30</v>
      </c>
      <c r="BR195">
        <v>0</v>
      </c>
      <c r="BS195">
        <v>1</v>
      </c>
      <c r="BT195">
        <v>1</v>
      </c>
      <c r="BU195">
        <v>1</v>
      </c>
      <c r="BV195">
        <v>1</v>
      </c>
      <c r="BW195">
        <v>1</v>
      </c>
      <c r="BX195">
        <v>1</v>
      </c>
      <c r="BY195" t="s">
        <v>3</v>
      </c>
      <c r="BZ195">
        <v>0</v>
      </c>
      <c r="CA195">
        <v>0</v>
      </c>
      <c r="CB195" t="s">
        <v>3</v>
      </c>
      <c r="CE195">
        <v>30</v>
      </c>
      <c r="CF195">
        <v>0</v>
      </c>
      <c r="CG195">
        <v>0</v>
      </c>
      <c r="CM195">
        <v>0</v>
      </c>
      <c r="CN195" t="s">
        <v>3</v>
      </c>
      <c r="CO195">
        <v>0</v>
      </c>
      <c r="CP195">
        <f t="shared" si="188"/>
        <v>0.28999999999999998</v>
      </c>
      <c r="CQ195">
        <f t="shared" si="189"/>
        <v>1.31</v>
      </c>
      <c r="CR195">
        <f t="shared" si="209"/>
        <v>0</v>
      </c>
      <c r="CS195">
        <f t="shared" si="190"/>
        <v>0</v>
      </c>
      <c r="CT195">
        <f t="shared" si="191"/>
        <v>0</v>
      </c>
      <c r="CU195">
        <f t="shared" si="192"/>
        <v>0</v>
      </c>
      <c r="CV195">
        <f t="shared" si="193"/>
        <v>0</v>
      </c>
      <c r="CW195">
        <f t="shared" si="194"/>
        <v>0</v>
      </c>
      <c r="CX195">
        <f t="shared" si="195"/>
        <v>0</v>
      </c>
      <c r="CY195">
        <f>S195*(BZ195/100)</f>
        <v>0</v>
      </c>
      <c r="CZ195">
        <f>S195*(CA195/100)</f>
        <v>0</v>
      </c>
      <c r="DC195" t="s">
        <v>3</v>
      </c>
      <c r="DD195" t="s">
        <v>3</v>
      </c>
      <c r="DE195" t="s">
        <v>3</v>
      </c>
      <c r="DF195" t="s">
        <v>3</v>
      </c>
      <c r="DG195" t="s">
        <v>3</v>
      </c>
      <c r="DH195" t="s">
        <v>3</v>
      </c>
      <c r="DI195" t="s">
        <v>3</v>
      </c>
      <c r="DJ195" t="s">
        <v>3</v>
      </c>
      <c r="DK195" t="s">
        <v>3</v>
      </c>
      <c r="DL195" t="s">
        <v>3</v>
      </c>
      <c r="DM195" t="s">
        <v>3</v>
      </c>
      <c r="DN195">
        <v>112</v>
      </c>
      <c r="DO195">
        <v>70</v>
      </c>
      <c r="DP195">
        <v>1</v>
      </c>
      <c r="DQ195">
        <v>1</v>
      </c>
      <c r="DU195">
        <v>1003</v>
      </c>
      <c r="DV195" t="s">
        <v>206</v>
      </c>
      <c r="DW195" t="s">
        <v>206</v>
      </c>
      <c r="DX195">
        <v>1</v>
      </c>
      <c r="DZ195" t="s">
        <v>3</v>
      </c>
      <c r="EA195" t="s">
        <v>3</v>
      </c>
      <c r="EB195" t="s">
        <v>3</v>
      </c>
      <c r="EC195" t="s">
        <v>3</v>
      </c>
      <c r="EE195">
        <v>50459509</v>
      </c>
      <c r="EF195">
        <v>30</v>
      </c>
      <c r="EG195" t="s">
        <v>26</v>
      </c>
      <c r="EH195">
        <v>0</v>
      </c>
      <c r="EI195" t="s">
        <v>3</v>
      </c>
      <c r="EJ195">
        <v>1</v>
      </c>
      <c r="EK195">
        <v>2254</v>
      </c>
      <c r="EL195" t="s">
        <v>202</v>
      </c>
      <c r="EM195" t="s">
        <v>203</v>
      </c>
      <c r="EO195" t="s">
        <v>3</v>
      </c>
      <c r="EQ195">
        <v>0</v>
      </c>
      <c r="ER195">
        <v>0.49</v>
      </c>
      <c r="ES195">
        <v>0.49</v>
      </c>
      <c r="ET195">
        <v>0</v>
      </c>
      <c r="EU195">
        <v>0</v>
      </c>
      <c r="EV195">
        <v>0</v>
      </c>
      <c r="EW195">
        <v>0</v>
      </c>
      <c r="EX195">
        <v>0</v>
      </c>
      <c r="FQ195">
        <v>0</v>
      </c>
      <c r="FR195">
        <f t="shared" si="196"/>
        <v>0</v>
      </c>
      <c r="FS195">
        <v>0</v>
      </c>
      <c r="FX195">
        <v>112</v>
      </c>
      <c r="FY195">
        <v>70</v>
      </c>
      <c r="GA195" t="s">
        <v>3</v>
      </c>
      <c r="GD195">
        <v>0</v>
      </c>
      <c r="GF195">
        <v>-1044236062</v>
      </c>
      <c r="GG195">
        <v>2</v>
      </c>
      <c r="GH195">
        <v>1</v>
      </c>
      <c r="GI195">
        <v>2</v>
      </c>
      <c r="GJ195">
        <v>0</v>
      </c>
      <c r="GK195">
        <f>ROUND(R195*(S12)/100,2)</f>
        <v>0</v>
      </c>
      <c r="GL195">
        <f t="shared" si="197"/>
        <v>0</v>
      </c>
      <c r="GM195">
        <f t="shared" si="198"/>
        <v>0.28999999999999998</v>
      </c>
      <c r="GN195">
        <f t="shared" si="199"/>
        <v>0.28999999999999998</v>
      </c>
      <c r="GO195">
        <f t="shared" si="200"/>
        <v>0</v>
      </c>
      <c r="GP195">
        <f t="shared" si="201"/>
        <v>0</v>
      </c>
      <c r="GR195">
        <v>0</v>
      </c>
      <c r="GS195">
        <v>3</v>
      </c>
      <c r="GT195">
        <v>0</v>
      </c>
      <c r="GU195" t="s">
        <v>3</v>
      </c>
      <c r="GV195">
        <f t="shared" si="202"/>
        <v>0</v>
      </c>
      <c r="GW195">
        <v>1</v>
      </c>
      <c r="GX195">
        <f t="shared" si="203"/>
        <v>0</v>
      </c>
      <c r="HA195">
        <v>0</v>
      </c>
      <c r="HB195">
        <v>0</v>
      </c>
      <c r="HC195">
        <f t="shared" si="204"/>
        <v>0</v>
      </c>
      <c r="HE195" t="s">
        <v>3</v>
      </c>
      <c r="HF195" t="s">
        <v>3</v>
      </c>
      <c r="HM195" t="s">
        <v>3</v>
      </c>
      <c r="HN195" t="s">
        <v>3</v>
      </c>
      <c r="HO195" t="s">
        <v>3</v>
      </c>
      <c r="HP195" t="s">
        <v>3</v>
      </c>
      <c r="HQ195" t="s">
        <v>3</v>
      </c>
      <c r="IK195">
        <v>0</v>
      </c>
    </row>
    <row r="196" spans="1:255" x14ac:dyDescent="0.2">
      <c r="A196" s="2">
        <v>17</v>
      </c>
      <c r="B196" s="2">
        <v>1</v>
      </c>
      <c r="C196" s="2"/>
      <c r="D196" s="2"/>
      <c r="E196" s="2" t="s">
        <v>216</v>
      </c>
      <c r="F196" s="2" t="s">
        <v>217</v>
      </c>
      <c r="G196" s="2" t="s">
        <v>218</v>
      </c>
      <c r="H196" s="2" t="s">
        <v>219</v>
      </c>
      <c r="I196" s="2">
        <f>ROUND(ROUND(225/100,4),9)</f>
        <v>2.25</v>
      </c>
      <c r="J196" s="2">
        <v>0</v>
      </c>
      <c r="K196" s="2">
        <f>ROUND(ROUND(225/100,4),9)</f>
        <v>2.25</v>
      </c>
      <c r="L196" s="2"/>
      <c r="M196" s="2"/>
      <c r="N196" s="2"/>
      <c r="O196" s="2">
        <f t="shared" si="172"/>
        <v>535.29</v>
      </c>
      <c r="P196" s="2">
        <f t="shared" si="173"/>
        <v>119.07</v>
      </c>
      <c r="Q196" s="2">
        <f>(ROUND((ROUND((((ET196*1.1))*AV196*I196),2)*BB196),2)+ROUND((ROUND(((AE196-((EU196*1.1)))*AV196*I196),2)*BS196),2))</f>
        <v>89.97</v>
      </c>
      <c r="R196" s="2">
        <f t="shared" si="174"/>
        <v>10.94</v>
      </c>
      <c r="S196" s="2">
        <f t="shared" si="175"/>
        <v>326.25</v>
      </c>
      <c r="T196" s="2">
        <f t="shared" si="176"/>
        <v>0</v>
      </c>
      <c r="U196" s="2">
        <f t="shared" si="177"/>
        <v>26.482499999999998</v>
      </c>
      <c r="V196" s="2">
        <f t="shared" si="178"/>
        <v>0</v>
      </c>
      <c r="W196" s="2">
        <f t="shared" si="179"/>
        <v>0</v>
      </c>
      <c r="X196" s="2">
        <f t="shared" si="180"/>
        <v>365.4</v>
      </c>
      <c r="Y196" s="2">
        <f t="shared" si="181"/>
        <v>228.38</v>
      </c>
      <c r="Z196" s="2"/>
      <c r="AA196" s="2">
        <v>50500741</v>
      </c>
      <c r="AB196" s="2">
        <f t="shared" si="182"/>
        <v>237.90700000000001</v>
      </c>
      <c r="AC196" s="2">
        <f t="shared" si="183"/>
        <v>52.92</v>
      </c>
      <c r="AD196" s="2">
        <f>ROUND(((((ET196*1.1))-((EU196*1.1)))+AE196),6)</f>
        <v>39.984999999999999</v>
      </c>
      <c r="AE196" s="2">
        <f>ROUND(((EU196*1.1)),6)</f>
        <v>4.8620000000000001</v>
      </c>
      <c r="AF196" s="2">
        <f>ROUND(((EV196*1.1)),6)</f>
        <v>145.00200000000001</v>
      </c>
      <c r="AG196" s="2">
        <f t="shared" si="185"/>
        <v>0</v>
      </c>
      <c r="AH196" s="2">
        <f>((EW196*1.1))</f>
        <v>11.77</v>
      </c>
      <c r="AI196" s="2">
        <f>((EX196*1.1))</f>
        <v>0</v>
      </c>
      <c r="AJ196" s="2">
        <f t="shared" si="187"/>
        <v>0</v>
      </c>
      <c r="AK196" s="2">
        <v>221.09</v>
      </c>
      <c r="AL196" s="2">
        <v>52.92</v>
      </c>
      <c r="AM196" s="2">
        <v>36.35</v>
      </c>
      <c r="AN196" s="2">
        <v>4.42</v>
      </c>
      <c r="AO196" s="2">
        <v>131.82</v>
      </c>
      <c r="AP196" s="2">
        <v>0</v>
      </c>
      <c r="AQ196" s="2">
        <v>10.7</v>
      </c>
      <c r="AR196" s="2">
        <v>0</v>
      </c>
      <c r="AS196" s="2">
        <v>0</v>
      </c>
      <c r="AT196" s="2">
        <v>112</v>
      </c>
      <c r="AU196" s="2">
        <v>70</v>
      </c>
      <c r="AV196" s="2">
        <v>1</v>
      </c>
      <c r="AW196" s="2">
        <v>1</v>
      </c>
      <c r="AX196" s="2"/>
      <c r="AY196" s="2"/>
      <c r="AZ196" s="2">
        <v>1</v>
      </c>
      <c r="BA196" s="2">
        <v>1</v>
      </c>
      <c r="BB196" s="2">
        <v>1</v>
      </c>
      <c r="BC196" s="2">
        <v>1</v>
      </c>
      <c r="BD196" s="2" t="s">
        <v>3</v>
      </c>
      <c r="BE196" s="2" t="s">
        <v>3</v>
      </c>
      <c r="BF196" s="2" t="s">
        <v>3</v>
      </c>
      <c r="BG196" s="2" t="s">
        <v>3</v>
      </c>
      <c r="BH196" s="2">
        <v>0</v>
      </c>
      <c r="BI196" s="2">
        <v>2</v>
      </c>
      <c r="BJ196" s="2" t="s">
        <v>220</v>
      </c>
      <c r="BK196" s="2"/>
      <c r="BL196" s="2"/>
      <c r="BM196" s="2">
        <v>318</v>
      </c>
      <c r="BN196" s="2">
        <v>0</v>
      </c>
      <c r="BO196" s="2" t="s">
        <v>3</v>
      </c>
      <c r="BP196" s="2">
        <v>0</v>
      </c>
      <c r="BQ196" s="2">
        <v>40</v>
      </c>
      <c r="BR196" s="2">
        <v>0</v>
      </c>
      <c r="BS196" s="2">
        <v>1</v>
      </c>
      <c r="BT196" s="2">
        <v>1</v>
      </c>
      <c r="BU196" s="2">
        <v>1</v>
      </c>
      <c r="BV196" s="2">
        <v>1</v>
      </c>
      <c r="BW196" s="2">
        <v>1</v>
      </c>
      <c r="BX196" s="2">
        <v>1</v>
      </c>
      <c r="BY196" s="2" t="s">
        <v>3</v>
      </c>
      <c r="BZ196" s="2">
        <v>112</v>
      </c>
      <c r="CA196" s="2">
        <v>70</v>
      </c>
      <c r="CB196" s="2" t="s">
        <v>3</v>
      </c>
      <c r="CC196" s="2"/>
      <c r="CD196" s="2"/>
      <c r="CE196" s="2">
        <v>30</v>
      </c>
      <c r="CF196" s="2">
        <v>0</v>
      </c>
      <c r="CG196" s="2">
        <v>0</v>
      </c>
      <c r="CH196" s="2"/>
      <c r="CI196" s="2"/>
      <c r="CJ196" s="2"/>
      <c r="CK196" s="2"/>
      <c r="CL196" s="2"/>
      <c r="CM196" s="2">
        <v>0</v>
      </c>
      <c r="CN196" s="2" t="s">
        <v>3</v>
      </c>
      <c r="CO196" s="2">
        <v>0</v>
      </c>
      <c r="CP196" s="2">
        <f t="shared" si="188"/>
        <v>535.29</v>
      </c>
      <c r="CQ196" s="2">
        <f t="shared" si="189"/>
        <v>52.92</v>
      </c>
      <c r="CR196" s="2">
        <f>(ROUND((ROUND((((ET196*1.1))*AV196*1),2)*BB196),2)+ROUND((ROUND(((AE196-((EU196*1.1)))*AV196*1),2)*BS196),2))</f>
        <v>39.99</v>
      </c>
      <c r="CS196" s="2">
        <f t="shared" si="190"/>
        <v>4.8600000000000003</v>
      </c>
      <c r="CT196" s="2">
        <f t="shared" si="191"/>
        <v>145</v>
      </c>
      <c r="CU196" s="2">
        <f t="shared" si="192"/>
        <v>0</v>
      </c>
      <c r="CV196" s="2">
        <f t="shared" si="193"/>
        <v>11.77</v>
      </c>
      <c r="CW196" s="2">
        <f t="shared" si="194"/>
        <v>0</v>
      </c>
      <c r="CX196" s="2">
        <f t="shared" si="195"/>
        <v>0</v>
      </c>
      <c r="CY196" s="2">
        <f>((S196*BZ196)/100)</f>
        <v>365.4</v>
      </c>
      <c r="CZ196" s="2">
        <f>((S196*CA196)/100)</f>
        <v>228.375</v>
      </c>
      <c r="DA196" s="2"/>
      <c r="DB196" s="2"/>
      <c r="DC196" s="2" t="s">
        <v>3</v>
      </c>
      <c r="DD196" s="2" t="s">
        <v>3</v>
      </c>
      <c r="DE196" s="2" t="s">
        <v>25</v>
      </c>
      <c r="DF196" s="2" t="s">
        <v>25</v>
      </c>
      <c r="DG196" s="2" t="s">
        <v>25</v>
      </c>
      <c r="DH196" s="2" t="s">
        <v>3</v>
      </c>
      <c r="DI196" s="2" t="s">
        <v>25</v>
      </c>
      <c r="DJ196" s="2" t="s">
        <v>25</v>
      </c>
      <c r="DK196" s="2" t="s">
        <v>3</v>
      </c>
      <c r="DL196" s="2" t="s">
        <v>3</v>
      </c>
      <c r="DM196" s="2" t="s">
        <v>3</v>
      </c>
      <c r="DN196" s="2">
        <v>0</v>
      </c>
      <c r="DO196" s="2">
        <v>0</v>
      </c>
      <c r="DP196" s="2">
        <v>1</v>
      </c>
      <c r="DQ196" s="2">
        <v>1</v>
      </c>
      <c r="DR196" s="2"/>
      <c r="DS196" s="2"/>
      <c r="DT196" s="2"/>
      <c r="DU196" s="2">
        <v>1013</v>
      </c>
      <c r="DV196" s="2" t="s">
        <v>219</v>
      </c>
      <c r="DW196" s="2" t="s">
        <v>219</v>
      </c>
      <c r="DX196" s="2">
        <v>1</v>
      </c>
      <c r="DY196" s="2"/>
      <c r="DZ196" s="2" t="s">
        <v>3</v>
      </c>
      <c r="EA196" s="2" t="s">
        <v>3</v>
      </c>
      <c r="EB196" s="2" t="s">
        <v>3</v>
      </c>
      <c r="EC196" s="2" t="s">
        <v>3</v>
      </c>
      <c r="ED196" s="2"/>
      <c r="EE196" s="2">
        <v>50457573</v>
      </c>
      <c r="EF196" s="2">
        <v>40</v>
      </c>
      <c r="EG196" s="2" t="s">
        <v>119</v>
      </c>
      <c r="EH196" s="2">
        <v>0</v>
      </c>
      <c r="EI196" s="2" t="s">
        <v>3</v>
      </c>
      <c r="EJ196" s="2">
        <v>2</v>
      </c>
      <c r="EK196" s="2">
        <v>318</v>
      </c>
      <c r="EL196" s="2" t="s">
        <v>221</v>
      </c>
      <c r="EM196" s="2" t="s">
        <v>222</v>
      </c>
      <c r="EN196" s="2"/>
      <c r="EO196" s="2" t="s">
        <v>3</v>
      </c>
      <c r="EP196" s="2"/>
      <c r="EQ196" s="2">
        <v>131072</v>
      </c>
      <c r="ER196" s="2">
        <v>221.09</v>
      </c>
      <c r="ES196" s="2">
        <v>52.92</v>
      </c>
      <c r="ET196" s="2">
        <v>36.35</v>
      </c>
      <c r="EU196" s="2">
        <v>4.42</v>
      </c>
      <c r="EV196" s="2">
        <v>131.82</v>
      </c>
      <c r="EW196" s="2">
        <v>10.7</v>
      </c>
      <c r="EX196" s="2">
        <v>0</v>
      </c>
      <c r="EY196" s="2">
        <v>0</v>
      </c>
      <c r="EZ196" s="2"/>
      <c r="FA196" s="2"/>
      <c r="FB196" s="2"/>
      <c r="FC196" s="2"/>
      <c r="FD196" s="2"/>
      <c r="FE196" s="2"/>
      <c r="FF196" s="2"/>
      <c r="FG196" s="2"/>
      <c r="FH196" s="2"/>
      <c r="FI196" s="2"/>
      <c r="FJ196" s="2"/>
      <c r="FK196" s="2"/>
      <c r="FL196" s="2"/>
      <c r="FM196" s="2"/>
      <c r="FN196" s="2"/>
      <c r="FO196" s="2"/>
      <c r="FP196" s="2"/>
      <c r="FQ196" s="2">
        <v>0</v>
      </c>
      <c r="FR196" s="2">
        <f t="shared" si="196"/>
        <v>0</v>
      </c>
      <c r="FS196" s="2">
        <v>2</v>
      </c>
      <c r="FT196" s="2"/>
      <c r="FU196" s="2"/>
      <c r="FV196" s="2"/>
      <c r="FW196" s="2"/>
      <c r="FX196" s="2">
        <v>112</v>
      </c>
      <c r="FY196" s="2">
        <v>70</v>
      </c>
      <c r="FZ196" s="2"/>
      <c r="GA196" s="2" t="s">
        <v>3</v>
      </c>
      <c r="GB196" s="2"/>
      <c r="GC196" s="2"/>
      <c r="GD196" s="2">
        <v>0</v>
      </c>
      <c r="GE196" s="2"/>
      <c r="GF196" s="2">
        <v>-795440881</v>
      </c>
      <c r="GG196" s="2">
        <v>2</v>
      </c>
      <c r="GH196" s="2">
        <v>1</v>
      </c>
      <c r="GI196" s="2">
        <v>-2</v>
      </c>
      <c r="GJ196" s="2">
        <v>0</v>
      </c>
      <c r="GK196" s="2">
        <f>ROUND(R196*(R12)/100,2)</f>
        <v>19.149999999999999</v>
      </c>
      <c r="GL196" s="2">
        <f t="shared" si="197"/>
        <v>0</v>
      </c>
      <c r="GM196" s="2">
        <f t="shared" si="198"/>
        <v>1148.22</v>
      </c>
      <c r="GN196" s="2">
        <f t="shared" si="199"/>
        <v>0</v>
      </c>
      <c r="GO196" s="2">
        <f t="shared" si="200"/>
        <v>1148.22</v>
      </c>
      <c r="GP196" s="2">
        <f t="shared" si="201"/>
        <v>0</v>
      </c>
      <c r="GQ196" s="2"/>
      <c r="GR196" s="2">
        <v>0</v>
      </c>
      <c r="GS196" s="2">
        <v>3</v>
      </c>
      <c r="GT196" s="2">
        <v>0</v>
      </c>
      <c r="GU196" s="2" t="s">
        <v>3</v>
      </c>
      <c r="GV196" s="2">
        <f t="shared" si="202"/>
        <v>0</v>
      </c>
      <c r="GW196" s="2">
        <v>1</v>
      </c>
      <c r="GX196" s="2">
        <f t="shared" si="203"/>
        <v>0</v>
      </c>
      <c r="GY196" s="2"/>
      <c r="GZ196" s="2"/>
      <c r="HA196" s="2">
        <v>0</v>
      </c>
      <c r="HB196" s="2">
        <v>0</v>
      </c>
      <c r="HC196" s="2">
        <f t="shared" si="204"/>
        <v>0</v>
      </c>
      <c r="HD196" s="2"/>
      <c r="HE196" s="2" t="s">
        <v>3</v>
      </c>
      <c r="HF196" s="2" t="s">
        <v>3</v>
      </c>
      <c r="HG196" s="2"/>
      <c r="HH196" s="2"/>
      <c r="HI196" s="2"/>
      <c r="HJ196" s="2"/>
      <c r="HK196" s="2"/>
      <c r="HL196" s="2"/>
      <c r="HM196" s="2" t="s">
        <v>3</v>
      </c>
      <c r="HN196" s="2" t="s">
        <v>3</v>
      </c>
      <c r="HO196" s="2" t="s">
        <v>3</v>
      </c>
      <c r="HP196" s="2" t="s">
        <v>3</v>
      </c>
      <c r="HQ196" s="2" t="s">
        <v>3</v>
      </c>
      <c r="HR196" s="2"/>
      <c r="HS196" s="2"/>
      <c r="HT196" s="2"/>
      <c r="HU196" s="2"/>
      <c r="HV196" s="2"/>
      <c r="HW196" s="2"/>
      <c r="HX196" s="2"/>
      <c r="HY196" s="2"/>
      <c r="HZ196" s="2"/>
      <c r="IA196" s="2"/>
      <c r="IB196" s="2"/>
      <c r="IC196" s="2"/>
      <c r="ID196" s="2"/>
      <c r="IE196" s="2"/>
      <c r="IF196" s="2"/>
      <c r="IG196" s="2"/>
      <c r="IH196" s="2"/>
      <c r="II196" s="2"/>
      <c r="IJ196" s="2"/>
      <c r="IK196" s="2">
        <v>0</v>
      </c>
      <c r="IL196" s="2"/>
      <c r="IM196" s="2"/>
      <c r="IN196" s="2"/>
      <c r="IO196" s="2"/>
      <c r="IP196" s="2"/>
      <c r="IQ196" s="2"/>
      <c r="IR196" s="2"/>
      <c r="IS196" s="2"/>
      <c r="IT196" s="2"/>
      <c r="IU196" s="2"/>
    </row>
    <row r="197" spans="1:255" x14ac:dyDescent="0.2">
      <c r="A197">
        <v>17</v>
      </c>
      <c r="B197">
        <v>1</v>
      </c>
      <c r="E197" t="s">
        <v>216</v>
      </c>
      <c r="F197" t="s">
        <v>217</v>
      </c>
      <c r="G197" t="s">
        <v>218</v>
      </c>
      <c r="H197" t="s">
        <v>219</v>
      </c>
      <c r="I197">
        <f>ROUND(ROUND(225/100,4),9)</f>
        <v>2.25</v>
      </c>
      <c r="J197">
        <v>0</v>
      </c>
      <c r="K197">
        <f>ROUND(ROUND(225/100,4),9)</f>
        <v>2.25</v>
      </c>
      <c r="O197">
        <f t="shared" si="172"/>
        <v>12527.55</v>
      </c>
      <c r="P197">
        <f t="shared" si="173"/>
        <v>2095.63</v>
      </c>
      <c r="Q197">
        <f>(ROUND((ROUND((((ET197*1.1))*AV197*I197),2)*BB197),2)+ROUND((ROUND(((AE197-((EU197*1.1)))*AV197*I197),2)*BS197),2))</f>
        <v>960.88</v>
      </c>
      <c r="R197">
        <f t="shared" si="174"/>
        <v>317.58999999999997</v>
      </c>
      <c r="S197">
        <f t="shared" si="175"/>
        <v>9471.0400000000009</v>
      </c>
      <c r="T197">
        <f t="shared" si="176"/>
        <v>0</v>
      </c>
      <c r="U197">
        <f t="shared" si="177"/>
        <v>26.482499999999998</v>
      </c>
      <c r="V197">
        <f t="shared" si="178"/>
        <v>0</v>
      </c>
      <c r="W197">
        <f t="shared" si="179"/>
        <v>0</v>
      </c>
      <c r="X197">
        <f t="shared" si="180"/>
        <v>8713.36</v>
      </c>
      <c r="Y197">
        <f t="shared" si="181"/>
        <v>4072.55</v>
      </c>
      <c r="AA197">
        <v>50500738</v>
      </c>
      <c r="AB197">
        <f t="shared" si="182"/>
        <v>237.90700000000001</v>
      </c>
      <c r="AC197">
        <f t="shared" si="183"/>
        <v>52.92</v>
      </c>
      <c r="AD197">
        <f>ROUND(((((ET197*1.1))-((EU197*1.1)))+AE197),6)</f>
        <v>39.984999999999999</v>
      </c>
      <c r="AE197">
        <f>ROUND(((EU197*1.1)),6)</f>
        <v>4.8620000000000001</v>
      </c>
      <c r="AF197">
        <f>ROUND(((EV197*1.1)),6)</f>
        <v>145.00200000000001</v>
      </c>
      <c r="AG197">
        <f t="shared" si="185"/>
        <v>0</v>
      </c>
      <c r="AH197">
        <f>((EW197*1.1))</f>
        <v>11.77</v>
      </c>
      <c r="AI197">
        <f>((EX197*1.1))</f>
        <v>0</v>
      </c>
      <c r="AJ197">
        <f t="shared" si="187"/>
        <v>0</v>
      </c>
      <c r="AK197">
        <v>221.09</v>
      </c>
      <c r="AL197">
        <v>52.92</v>
      </c>
      <c r="AM197">
        <v>36.35</v>
      </c>
      <c r="AN197">
        <v>4.42</v>
      </c>
      <c r="AO197">
        <v>131.82</v>
      </c>
      <c r="AP197">
        <v>0</v>
      </c>
      <c r="AQ197">
        <v>10.7</v>
      </c>
      <c r="AR197">
        <v>0</v>
      </c>
      <c r="AS197">
        <v>0</v>
      </c>
      <c r="AT197">
        <v>92</v>
      </c>
      <c r="AU197">
        <v>43</v>
      </c>
      <c r="AV197">
        <v>1</v>
      </c>
      <c r="AW197">
        <v>1</v>
      </c>
      <c r="AZ197">
        <v>1</v>
      </c>
      <c r="BA197">
        <v>29.03</v>
      </c>
      <c r="BB197">
        <v>10.68</v>
      </c>
      <c r="BC197">
        <v>17.600000000000001</v>
      </c>
      <c r="BD197" t="s">
        <v>3</v>
      </c>
      <c r="BE197" t="s">
        <v>3</v>
      </c>
      <c r="BF197" t="s">
        <v>3</v>
      </c>
      <c r="BG197" t="s">
        <v>3</v>
      </c>
      <c r="BH197">
        <v>0</v>
      </c>
      <c r="BI197">
        <v>2</v>
      </c>
      <c r="BJ197" t="s">
        <v>220</v>
      </c>
      <c r="BM197">
        <v>318</v>
      </c>
      <c r="BN197">
        <v>0</v>
      </c>
      <c r="BO197" t="s">
        <v>217</v>
      </c>
      <c r="BP197">
        <v>1</v>
      </c>
      <c r="BQ197">
        <v>40</v>
      </c>
      <c r="BR197">
        <v>0</v>
      </c>
      <c r="BS197">
        <v>29.03</v>
      </c>
      <c r="BT197">
        <v>1</v>
      </c>
      <c r="BU197">
        <v>1</v>
      </c>
      <c r="BV197">
        <v>1</v>
      </c>
      <c r="BW197">
        <v>1</v>
      </c>
      <c r="BX197">
        <v>1</v>
      </c>
      <c r="BY197" t="s">
        <v>3</v>
      </c>
      <c r="BZ197">
        <v>92</v>
      </c>
      <c r="CA197">
        <v>43</v>
      </c>
      <c r="CB197" t="s">
        <v>3</v>
      </c>
      <c r="CE197">
        <v>30</v>
      </c>
      <c r="CF197">
        <v>0</v>
      </c>
      <c r="CG197">
        <v>0</v>
      </c>
      <c r="CM197">
        <v>0</v>
      </c>
      <c r="CN197" t="s">
        <v>3</v>
      </c>
      <c r="CO197">
        <v>0</v>
      </c>
      <c r="CP197">
        <f t="shared" si="188"/>
        <v>12527.550000000001</v>
      </c>
      <c r="CQ197">
        <f t="shared" si="189"/>
        <v>931.39</v>
      </c>
      <c r="CR197">
        <f>(ROUND((ROUND((((ET197*1.1))*AV197*1),2)*BB197),2)+ROUND((ROUND(((AE197-((EU197*1.1)))*AV197*1),2)*BS197),2))</f>
        <v>427.09</v>
      </c>
      <c r="CS197">
        <f t="shared" si="190"/>
        <v>141.09</v>
      </c>
      <c r="CT197">
        <f t="shared" si="191"/>
        <v>4209.3500000000004</v>
      </c>
      <c r="CU197">
        <f t="shared" si="192"/>
        <v>0</v>
      </c>
      <c r="CV197">
        <f t="shared" si="193"/>
        <v>11.77</v>
      </c>
      <c r="CW197">
        <f t="shared" si="194"/>
        <v>0</v>
      </c>
      <c r="CX197">
        <f t="shared" si="195"/>
        <v>0</v>
      </c>
      <c r="CY197">
        <f>S197*(BZ197/100)</f>
        <v>8713.3568000000014</v>
      </c>
      <c r="CZ197">
        <f>S197*(CA197/100)</f>
        <v>4072.5472000000004</v>
      </c>
      <c r="DC197" t="s">
        <v>3</v>
      </c>
      <c r="DD197" t="s">
        <v>3</v>
      </c>
      <c r="DE197" t="s">
        <v>25</v>
      </c>
      <c r="DF197" t="s">
        <v>25</v>
      </c>
      <c r="DG197" t="s">
        <v>25</v>
      </c>
      <c r="DH197" t="s">
        <v>3</v>
      </c>
      <c r="DI197" t="s">
        <v>25</v>
      </c>
      <c r="DJ197" t="s">
        <v>25</v>
      </c>
      <c r="DK197" t="s">
        <v>3</v>
      </c>
      <c r="DL197" t="s">
        <v>3</v>
      </c>
      <c r="DM197" t="s">
        <v>3</v>
      </c>
      <c r="DN197">
        <v>112</v>
      </c>
      <c r="DO197">
        <v>70</v>
      </c>
      <c r="DP197">
        <v>1</v>
      </c>
      <c r="DQ197">
        <v>1</v>
      </c>
      <c r="DU197">
        <v>1013</v>
      </c>
      <c r="DV197" t="s">
        <v>219</v>
      </c>
      <c r="DW197" t="s">
        <v>219</v>
      </c>
      <c r="DX197">
        <v>1</v>
      </c>
      <c r="DZ197" t="s">
        <v>3</v>
      </c>
      <c r="EA197" t="s">
        <v>3</v>
      </c>
      <c r="EB197" t="s">
        <v>3</v>
      </c>
      <c r="EC197" t="s">
        <v>3</v>
      </c>
      <c r="EE197">
        <v>50457573</v>
      </c>
      <c r="EF197">
        <v>40</v>
      </c>
      <c r="EG197" t="s">
        <v>119</v>
      </c>
      <c r="EH197">
        <v>0</v>
      </c>
      <c r="EI197" t="s">
        <v>3</v>
      </c>
      <c r="EJ197">
        <v>2</v>
      </c>
      <c r="EK197">
        <v>318</v>
      </c>
      <c r="EL197" t="s">
        <v>221</v>
      </c>
      <c r="EM197" t="s">
        <v>222</v>
      </c>
      <c r="EO197" t="s">
        <v>3</v>
      </c>
      <c r="EQ197">
        <v>131072</v>
      </c>
      <c r="ER197">
        <v>221.09</v>
      </c>
      <c r="ES197">
        <v>52.92</v>
      </c>
      <c r="ET197">
        <v>36.35</v>
      </c>
      <c r="EU197">
        <v>4.42</v>
      </c>
      <c r="EV197">
        <v>131.82</v>
      </c>
      <c r="EW197">
        <v>10.7</v>
      </c>
      <c r="EX197">
        <v>0</v>
      </c>
      <c r="EY197">
        <v>0</v>
      </c>
      <c r="FQ197">
        <v>0</v>
      </c>
      <c r="FR197">
        <f t="shared" si="196"/>
        <v>0</v>
      </c>
      <c r="FS197">
        <v>2</v>
      </c>
      <c r="FX197">
        <v>112</v>
      </c>
      <c r="FY197">
        <v>70</v>
      </c>
      <c r="GA197" t="s">
        <v>3</v>
      </c>
      <c r="GD197">
        <v>0</v>
      </c>
      <c r="GF197">
        <v>-795440881</v>
      </c>
      <c r="GG197">
        <v>2</v>
      </c>
      <c r="GH197">
        <v>1</v>
      </c>
      <c r="GI197">
        <v>2</v>
      </c>
      <c r="GJ197">
        <v>0</v>
      </c>
      <c r="GK197">
        <f>ROUND(R197*(S12)/100,2)</f>
        <v>508.14</v>
      </c>
      <c r="GL197">
        <f t="shared" si="197"/>
        <v>0</v>
      </c>
      <c r="GM197">
        <f t="shared" si="198"/>
        <v>25821.599999999999</v>
      </c>
      <c r="GN197">
        <f t="shared" si="199"/>
        <v>0</v>
      </c>
      <c r="GO197">
        <f t="shared" si="200"/>
        <v>25821.599999999999</v>
      </c>
      <c r="GP197">
        <f t="shared" si="201"/>
        <v>0</v>
      </c>
      <c r="GR197">
        <v>0</v>
      </c>
      <c r="GS197">
        <v>3</v>
      </c>
      <c r="GT197">
        <v>0</v>
      </c>
      <c r="GU197" t="s">
        <v>3</v>
      </c>
      <c r="GV197">
        <f t="shared" si="202"/>
        <v>0</v>
      </c>
      <c r="GW197">
        <v>1</v>
      </c>
      <c r="GX197">
        <f t="shared" si="203"/>
        <v>0</v>
      </c>
      <c r="HA197">
        <v>0</v>
      </c>
      <c r="HB197">
        <v>0</v>
      </c>
      <c r="HC197">
        <f t="shared" si="204"/>
        <v>0</v>
      </c>
      <c r="HE197" t="s">
        <v>3</v>
      </c>
      <c r="HF197" t="s">
        <v>3</v>
      </c>
      <c r="HM197" t="s">
        <v>3</v>
      </c>
      <c r="HN197" t="s">
        <v>3</v>
      </c>
      <c r="HO197" t="s">
        <v>3</v>
      </c>
      <c r="HP197" t="s">
        <v>3</v>
      </c>
      <c r="HQ197" t="s">
        <v>3</v>
      </c>
      <c r="IK197">
        <v>0</v>
      </c>
    </row>
    <row r="198" spans="1:255" x14ac:dyDescent="0.2">
      <c r="A198" s="2">
        <v>18</v>
      </c>
      <c r="B198" s="2">
        <v>1</v>
      </c>
      <c r="C198" s="2"/>
      <c r="D198" s="2"/>
      <c r="E198" s="2" t="s">
        <v>223</v>
      </c>
      <c r="F198" s="2" t="s">
        <v>224</v>
      </c>
      <c r="G198" s="2" t="s">
        <v>225</v>
      </c>
      <c r="H198" s="2" t="s">
        <v>157</v>
      </c>
      <c r="I198" s="2">
        <f>I196*J198</f>
        <v>0.22950000000000001</v>
      </c>
      <c r="J198" s="2">
        <v>0.10200000000000001</v>
      </c>
      <c r="K198" s="2">
        <v>0.10199999999999999</v>
      </c>
      <c r="L198" s="2"/>
      <c r="M198" s="2"/>
      <c r="N198" s="2"/>
      <c r="O198" s="2">
        <f t="shared" si="172"/>
        <v>13732.95</v>
      </c>
      <c r="P198" s="2">
        <f t="shared" si="173"/>
        <v>13732.95</v>
      </c>
      <c r="Q198" s="2">
        <f>(ROUND((ROUND(((ET198)*AV198*I198),2)*BB198),2)+ROUND((ROUND(((AE198-(EU198))*AV198*I198),2)*BS198),2))</f>
        <v>0</v>
      </c>
      <c r="R198" s="2">
        <f t="shared" si="174"/>
        <v>0</v>
      </c>
      <c r="S198" s="2">
        <f t="shared" si="175"/>
        <v>0</v>
      </c>
      <c r="T198" s="2">
        <f t="shared" si="176"/>
        <v>0</v>
      </c>
      <c r="U198" s="2">
        <f t="shared" si="177"/>
        <v>0</v>
      </c>
      <c r="V198" s="2">
        <f t="shared" si="178"/>
        <v>0</v>
      </c>
      <c r="W198" s="2">
        <f t="shared" si="179"/>
        <v>0</v>
      </c>
      <c r="X198" s="2">
        <f t="shared" si="180"/>
        <v>0</v>
      </c>
      <c r="Y198" s="2">
        <f t="shared" si="181"/>
        <v>0</v>
      </c>
      <c r="Z198" s="2"/>
      <c r="AA198" s="2">
        <v>50500741</v>
      </c>
      <c r="AB198" s="2">
        <f t="shared" si="182"/>
        <v>59838.55</v>
      </c>
      <c r="AC198" s="2">
        <f t="shared" si="183"/>
        <v>59838.55</v>
      </c>
      <c r="AD198" s="2">
        <f>ROUND((((ET198)-(EU198))+AE198),6)</f>
        <v>0</v>
      </c>
      <c r="AE198" s="2">
        <f>ROUND((EU198),6)</f>
        <v>0</v>
      </c>
      <c r="AF198" s="2">
        <f>ROUND((EV198),6)</f>
        <v>0</v>
      </c>
      <c r="AG198" s="2">
        <f t="shared" si="185"/>
        <v>0</v>
      </c>
      <c r="AH198" s="2">
        <f>(EW198)</f>
        <v>0</v>
      </c>
      <c r="AI198" s="2">
        <f>(EX198)</f>
        <v>0</v>
      </c>
      <c r="AJ198" s="2">
        <f t="shared" si="187"/>
        <v>0</v>
      </c>
      <c r="AK198" s="2">
        <v>59838.55</v>
      </c>
      <c r="AL198" s="2">
        <v>59838.55</v>
      </c>
      <c r="AM198" s="2">
        <v>0</v>
      </c>
      <c r="AN198" s="2">
        <v>0</v>
      </c>
      <c r="AO198" s="2">
        <v>0</v>
      </c>
      <c r="AP198" s="2">
        <v>0</v>
      </c>
      <c r="AQ198" s="2">
        <v>0</v>
      </c>
      <c r="AR198" s="2">
        <v>0</v>
      </c>
      <c r="AS198" s="2">
        <v>0</v>
      </c>
      <c r="AT198" s="2">
        <v>112</v>
      </c>
      <c r="AU198" s="2">
        <v>70</v>
      </c>
      <c r="AV198" s="2">
        <v>1</v>
      </c>
      <c r="AW198" s="2">
        <v>1</v>
      </c>
      <c r="AX198" s="2"/>
      <c r="AY198" s="2"/>
      <c r="AZ198" s="2">
        <v>1</v>
      </c>
      <c r="BA198" s="2">
        <v>1</v>
      </c>
      <c r="BB198" s="2">
        <v>1</v>
      </c>
      <c r="BC198" s="2">
        <v>1</v>
      </c>
      <c r="BD198" s="2" t="s">
        <v>3</v>
      </c>
      <c r="BE198" s="2" t="s">
        <v>3</v>
      </c>
      <c r="BF198" s="2" t="s">
        <v>3</v>
      </c>
      <c r="BG198" s="2" t="s">
        <v>3</v>
      </c>
      <c r="BH198" s="2">
        <v>3</v>
      </c>
      <c r="BI198" s="2">
        <v>2</v>
      </c>
      <c r="BJ198" s="2" t="s">
        <v>226</v>
      </c>
      <c r="BK198" s="2"/>
      <c r="BL198" s="2"/>
      <c r="BM198" s="2">
        <v>318</v>
      </c>
      <c r="BN198" s="2">
        <v>0</v>
      </c>
      <c r="BO198" s="2" t="s">
        <v>3</v>
      </c>
      <c r="BP198" s="2">
        <v>0</v>
      </c>
      <c r="BQ198" s="2">
        <v>40</v>
      </c>
      <c r="BR198" s="2">
        <v>0</v>
      </c>
      <c r="BS198" s="2">
        <v>1</v>
      </c>
      <c r="BT198" s="2">
        <v>1</v>
      </c>
      <c r="BU198" s="2">
        <v>1</v>
      </c>
      <c r="BV198" s="2">
        <v>1</v>
      </c>
      <c r="BW198" s="2">
        <v>1</v>
      </c>
      <c r="BX198" s="2">
        <v>1</v>
      </c>
      <c r="BY198" s="2" t="s">
        <v>3</v>
      </c>
      <c r="BZ198" s="2">
        <v>112</v>
      </c>
      <c r="CA198" s="2">
        <v>70</v>
      </c>
      <c r="CB198" s="2" t="s">
        <v>3</v>
      </c>
      <c r="CC198" s="2"/>
      <c r="CD198" s="2"/>
      <c r="CE198" s="2">
        <v>30</v>
      </c>
      <c r="CF198" s="2">
        <v>0</v>
      </c>
      <c r="CG198" s="2">
        <v>0</v>
      </c>
      <c r="CH198" s="2"/>
      <c r="CI198" s="2"/>
      <c r="CJ198" s="2"/>
      <c r="CK198" s="2"/>
      <c r="CL198" s="2"/>
      <c r="CM198" s="2">
        <v>0</v>
      </c>
      <c r="CN198" s="2" t="s">
        <v>3</v>
      </c>
      <c r="CO198" s="2">
        <v>0</v>
      </c>
      <c r="CP198" s="2">
        <f t="shared" si="188"/>
        <v>13732.95</v>
      </c>
      <c r="CQ198" s="2">
        <f t="shared" si="189"/>
        <v>59838.55</v>
      </c>
      <c r="CR198" s="2">
        <f>(ROUND((ROUND(((ET198)*AV198*1),2)*BB198),2)+ROUND((ROUND(((AE198-(EU198))*AV198*1),2)*BS198),2))</f>
        <v>0</v>
      </c>
      <c r="CS198" s="2">
        <f t="shared" si="190"/>
        <v>0</v>
      </c>
      <c r="CT198" s="2">
        <f t="shared" si="191"/>
        <v>0</v>
      </c>
      <c r="CU198" s="2">
        <f t="shared" si="192"/>
        <v>0</v>
      </c>
      <c r="CV198" s="2">
        <f t="shared" si="193"/>
        <v>0</v>
      </c>
      <c r="CW198" s="2">
        <f t="shared" si="194"/>
        <v>0</v>
      </c>
      <c r="CX198" s="2">
        <f t="shared" si="195"/>
        <v>0</v>
      </c>
      <c r="CY198" s="2">
        <f>((S198*BZ198)/100)</f>
        <v>0</v>
      </c>
      <c r="CZ198" s="2">
        <f>((S198*CA198)/100)</f>
        <v>0</v>
      </c>
      <c r="DA198" s="2"/>
      <c r="DB198" s="2"/>
      <c r="DC198" s="2" t="s">
        <v>3</v>
      </c>
      <c r="DD198" s="2" t="s">
        <v>3</v>
      </c>
      <c r="DE198" s="2" t="s">
        <v>3</v>
      </c>
      <c r="DF198" s="2" t="s">
        <v>3</v>
      </c>
      <c r="DG198" s="2" t="s">
        <v>3</v>
      </c>
      <c r="DH198" s="2" t="s">
        <v>3</v>
      </c>
      <c r="DI198" s="2" t="s">
        <v>3</v>
      </c>
      <c r="DJ198" s="2" t="s">
        <v>3</v>
      </c>
      <c r="DK198" s="2" t="s">
        <v>3</v>
      </c>
      <c r="DL198" s="2" t="s">
        <v>3</v>
      </c>
      <c r="DM198" s="2" t="s">
        <v>3</v>
      </c>
      <c r="DN198" s="2">
        <v>0</v>
      </c>
      <c r="DO198" s="2">
        <v>0</v>
      </c>
      <c r="DP198" s="2">
        <v>1</v>
      </c>
      <c r="DQ198" s="2">
        <v>1</v>
      </c>
      <c r="DR198" s="2"/>
      <c r="DS198" s="2"/>
      <c r="DT198" s="2"/>
      <c r="DU198" s="2">
        <v>1003</v>
      </c>
      <c r="DV198" s="2" t="s">
        <v>157</v>
      </c>
      <c r="DW198" s="2" t="s">
        <v>157</v>
      </c>
      <c r="DX198" s="2">
        <v>1000</v>
      </c>
      <c r="DY198" s="2"/>
      <c r="DZ198" s="2" t="s">
        <v>3</v>
      </c>
      <c r="EA198" s="2" t="s">
        <v>3</v>
      </c>
      <c r="EB198" s="2" t="s">
        <v>3</v>
      </c>
      <c r="EC198" s="2" t="s">
        <v>3</v>
      </c>
      <c r="ED198" s="2"/>
      <c r="EE198" s="2">
        <v>50457573</v>
      </c>
      <c r="EF198" s="2">
        <v>40</v>
      </c>
      <c r="EG198" s="2" t="s">
        <v>119</v>
      </c>
      <c r="EH198" s="2">
        <v>0</v>
      </c>
      <c r="EI198" s="2" t="s">
        <v>3</v>
      </c>
      <c r="EJ198" s="2">
        <v>2</v>
      </c>
      <c r="EK198" s="2">
        <v>318</v>
      </c>
      <c r="EL198" s="2" t="s">
        <v>221</v>
      </c>
      <c r="EM198" s="2" t="s">
        <v>222</v>
      </c>
      <c r="EN198" s="2"/>
      <c r="EO198" s="2" t="s">
        <v>3</v>
      </c>
      <c r="EP198" s="2"/>
      <c r="EQ198" s="2">
        <v>0</v>
      </c>
      <c r="ER198" s="2">
        <v>59838.55</v>
      </c>
      <c r="ES198" s="2">
        <v>59838.55</v>
      </c>
      <c r="ET198" s="2">
        <v>0</v>
      </c>
      <c r="EU198" s="2">
        <v>0</v>
      </c>
      <c r="EV198" s="2">
        <v>0</v>
      </c>
      <c r="EW198" s="2">
        <v>0</v>
      </c>
      <c r="EX198" s="2">
        <v>0</v>
      </c>
      <c r="EY198" s="2"/>
      <c r="EZ198" s="2"/>
      <c r="FA198" s="2"/>
      <c r="FB198" s="2"/>
      <c r="FC198" s="2"/>
      <c r="FD198" s="2"/>
      <c r="FE198" s="2"/>
      <c r="FF198" s="2"/>
      <c r="FG198" s="2"/>
      <c r="FH198" s="2"/>
      <c r="FI198" s="2"/>
      <c r="FJ198" s="2"/>
      <c r="FK198" s="2"/>
      <c r="FL198" s="2"/>
      <c r="FM198" s="2"/>
      <c r="FN198" s="2"/>
      <c r="FO198" s="2"/>
      <c r="FP198" s="2"/>
      <c r="FQ198" s="2">
        <v>0</v>
      </c>
      <c r="FR198" s="2">
        <f t="shared" si="196"/>
        <v>0</v>
      </c>
      <c r="FS198" s="2">
        <v>0</v>
      </c>
      <c r="FT198" s="2"/>
      <c r="FU198" s="2"/>
      <c r="FV198" s="2"/>
      <c r="FW198" s="2"/>
      <c r="FX198" s="2">
        <v>112</v>
      </c>
      <c r="FY198" s="2">
        <v>70</v>
      </c>
      <c r="FZ198" s="2"/>
      <c r="GA198" s="2" t="s">
        <v>3</v>
      </c>
      <c r="GB198" s="2"/>
      <c r="GC198" s="2"/>
      <c r="GD198" s="2">
        <v>0</v>
      </c>
      <c r="GE198" s="2"/>
      <c r="GF198" s="2">
        <v>636143655</v>
      </c>
      <c r="GG198" s="2">
        <v>2</v>
      </c>
      <c r="GH198" s="2">
        <v>1</v>
      </c>
      <c r="GI198" s="2">
        <v>-2</v>
      </c>
      <c r="GJ198" s="2">
        <v>0</v>
      </c>
      <c r="GK198" s="2">
        <f>ROUND(R198*(R12)/100,2)</f>
        <v>0</v>
      </c>
      <c r="GL198" s="2">
        <f t="shared" si="197"/>
        <v>0</v>
      </c>
      <c r="GM198" s="2">
        <f t="shared" si="198"/>
        <v>13732.95</v>
      </c>
      <c r="GN198" s="2">
        <f t="shared" si="199"/>
        <v>0</v>
      </c>
      <c r="GO198" s="2">
        <f t="shared" si="200"/>
        <v>13732.95</v>
      </c>
      <c r="GP198" s="2">
        <f t="shared" si="201"/>
        <v>0</v>
      </c>
      <c r="GQ198" s="2"/>
      <c r="GR198" s="2">
        <v>0</v>
      </c>
      <c r="GS198" s="2">
        <v>3</v>
      </c>
      <c r="GT198" s="2">
        <v>0</v>
      </c>
      <c r="GU198" s="2" t="s">
        <v>3</v>
      </c>
      <c r="GV198" s="2">
        <f t="shared" si="202"/>
        <v>0</v>
      </c>
      <c r="GW198" s="2">
        <v>1</v>
      </c>
      <c r="GX198" s="2">
        <f t="shared" si="203"/>
        <v>0</v>
      </c>
      <c r="GY198" s="2"/>
      <c r="GZ198" s="2"/>
      <c r="HA198" s="2">
        <v>0</v>
      </c>
      <c r="HB198" s="2">
        <v>0</v>
      </c>
      <c r="HC198" s="2">
        <f t="shared" si="204"/>
        <v>0</v>
      </c>
      <c r="HD198" s="2"/>
      <c r="HE198" s="2" t="s">
        <v>3</v>
      </c>
      <c r="HF198" s="2" t="s">
        <v>3</v>
      </c>
      <c r="HG198" s="2"/>
      <c r="HH198" s="2"/>
      <c r="HI198" s="2"/>
      <c r="HJ198" s="2"/>
      <c r="HK198" s="2"/>
      <c r="HL198" s="2"/>
      <c r="HM198" s="2" t="s">
        <v>3</v>
      </c>
      <c r="HN198" s="2" t="s">
        <v>3</v>
      </c>
      <c r="HO198" s="2" t="s">
        <v>3</v>
      </c>
      <c r="HP198" s="2" t="s">
        <v>3</v>
      </c>
      <c r="HQ198" s="2" t="s">
        <v>3</v>
      </c>
      <c r="HR198" s="2"/>
      <c r="HS198" s="2"/>
      <c r="HT198" s="2"/>
      <c r="HU198" s="2"/>
      <c r="HV198" s="2"/>
      <c r="HW198" s="2"/>
      <c r="HX198" s="2"/>
      <c r="HY198" s="2"/>
      <c r="HZ198" s="2"/>
      <c r="IA198" s="2"/>
      <c r="IB198" s="2"/>
      <c r="IC198" s="2"/>
      <c r="ID198" s="2"/>
      <c r="IE198" s="2"/>
      <c r="IF198" s="2"/>
      <c r="IG198" s="2"/>
      <c r="IH198" s="2"/>
      <c r="II198" s="2"/>
      <c r="IJ198" s="2"/>
      <c r="IK198" s="2">
        <v>0</v>
      </c>
      <c r="IL198" s="2"/>
      <c r="IM198" s="2"/>
      <c r="IN198" s="2"/>
      <c r="IO198" s="2"/>
      <c r="IP198" s="2"/>
      <c r="IQ198" s="2"/>
      <c r="IR198" s="2"/>
      <c r="IS198" s="2"/>
      <c r="IT198" s="2"/>
      <c r="IU198" s="2"/>
    </row>
    <row r="199" spans="1:255" x14ac:dyDescent="0.2">
      <c r="A199">
        <v>18</v>
      </c>
      <c r="B199">
        <v>1</v>
      </c>
      <c r="E199" t="s">
        <v>223</v>
      </c>
      <c r="F199" t="s">
        <v>224</v>
      </c>
      <c r="G199" t="s">
        <v>225</v>
      </c>
      <c r="H199" t="s">
        <v>157</v>
      </c>
      <c r="I199">
        <f>I197*J199</f>
        <v>0.22950000000000001</v>
      </c>
      <c r="J199">
        <v>0.10200000000000001</v>
      </c>
      <c r="K199">
        <v>0.10199999999999999</v>
      </c>
      <c r="O199">
        <f t="shared" si="172"/>
        <v>126068.48</v>
      </c>
      <c r="P199">
        <f t="shared" si="173"/>
        <v>126068.48</v>
      </c>
      <c r="Q199">
        <f>(ROUND((ROUND(((ET199)*AV199*I199),2)*BB199),2)+ROUND((ROUND(((AE199-(EU199))*AV199*I199),2)*BS199),2))</f>
        <v>0</v>
      </c>
      <c r="R199">
        <f t="shared" si="174"/>
        <v>0</v>
      </c>
      <c r="S199">
        <f t="shared" si="175"/>
        <v>0</v>
      </c>
      <c r="T199">
        <f t="shared" si="176"/>
        <v>0</v>
      </c>
      <c r="U199">
        <f t="shared" si="177"/>
        <v>0</v>
      </c>
      <c r="V199">
        <f t="shared" si="178"/>
        <v>0</v>
      </c>
      <c r="W199">
        <f t="shared" si="179"/>
        <v>0</v>
      </c>
      <c r="X199">
        <f t="shared" si="180"/>
        <v>0</v>
      </c>
      <c r="Y199">
        <f t="shared" si="181"/>
        <v>0</v>
      </c>
      <c r="AA199">
        <v>50500738</v>
      </c>
      <c r="AB199">
        <f t="shared" si="182"/>
        <v>59838.55</v>
      </c>
      <c r="AC199">
        <f t="shared" si="183"/>
        <v>59838.55</v>
      </c>
      <c r="AD199">
        <f>ROUND((((ET199)-(EU199))+AE199),6)</f>
        <v>0</v>
      </c>
      <c r="AE199">
        <f>ROUND((EU199),6)</f>
        <v>0</v>
      </c>
      <c r="AF199">
        <f>ROUND((EV199),6)</f>
        <v>0</v>
      </c>
      <c r="AG199">
        <f t="shared" si="185"/>
        <v>0</v>
      </c>
      <c r="AH199">
        <f>(EW199)</f>
        <v>0</v>
      </c>
      <c r="AI199">
        <f>(EX199)</f>
        <v>0</v>
      </c>
      <c r="AJ199">
        <f t="shared" si="187"/>
        <v>0</v>
      </c>
      <c r="AK199">
        <v>59838.55</v>
      </c>
      <c r="AL199">
        <v>59838.55</v>
      </c>
      <c r="AM199">
        <v>0</v>
      </c>
      <c r="AN199">
        <v>0</v>
      </c>
      <c r="AO199">
        <v>0</v>
      </c>
      <c r="AP199">
        <v>0</v>
      </c>
      <c r="AQ199">
        <v>0</v>
      </c>
      <c r="AR199">
        <v>0</v>
      </c>
      <c r="AS199">
        <v>0</v>
      </c>
      <c r="AT199">
        <v>0</v>
      </c>
      <c r="AU199">
        <v>0</v>
      </c>
      <c r="AV199">
        <v>1</v>
      </c>
      <c r="AW199">
        <v>1</v>
      </c>
      <c r="AZ199">
        <v>1</v>
      </c>
      <c r="BA199">
        <v>1</v>
      </c>
      <c r="BB199">
        <v>1</v>
      </c>
      <c r="BC199">
        <v>9.18</v>
      </c>
      <c r="BD199" t="s">
        <v>3</v>
      </c>
      <c r="BE199" t="s">
        <v>3</v>
      </c>
      <c r="BF199" t="s">
        <v>3</v>
      </c>
      <c r="BG199" t="s">
        <v>3</v>
      </c>
      <c r="BH199">
        <v>3</v>
      </c>
      <c r="BI199">
        <v>2</v>
      </c>
      <c r="BJ199" t="s">
        <v>226</v>
      </c>
      <c r="BM199">
        <v>318</v>
      </c>
      <c r="BN199">
        <v>0</v>
      </c>
      <c r="BO199" t="s">
        <v>224</v>
      </c>
      <c r="BP199">
        <v>1</v>
      </c>
      <c r="BQ199">
        <v>40</v>
      </c>
      <c r="BR199">
        <v>0</v>
      </c>
      <c r="BS199">
        <v>1</v>
      </c>
      <c r="BT199">
        <v>1</v>
      </c>
      <c r="BU199">
        <v>1</v>
      </c>
      <c r="BV199">
        <v>1</v>
      </c>
      <c r="BW199">
        <v>1</v>
      </c>
      <c r="BX199">
        <v>1</v>
      </c>
      <c r="BY199" t="s">
        <v>3</v>
      </c>
      <c r="BZ199">
        <v>0</v>
      </c>
      <c r="CA199">
        <v>0</v>
      </c>
      <c r="CB199" t="s">
        <v>3</v>
      </c>
      <c r="CE199">
        <v>30</v>
      </c>
      <c r="CF199">
        <v>0</v>
      </c>
      <c r="CG199">
        <v>0</v>
      </c>
      <c r="CM199">
        <v>0</v>
      </c>
      <c r="CN199" t="s">
        <v>3</v>
      </c>
      <c r="CO199">
        <v>0</v>
      </c>
      <c r="CP199">
        <f t="shared" si="188"/>
        <v>126068.48</v>
      </c>
      <c r="CQ199">
        <f t="shared" si="189"/>
        <v>549317.89</v>
      </c>
      <c r="CR199">
        <f>(ROUND((ROUND(((ET199)*AV199*1),2)*BB199),2)+ROUND((ROUND(((AE199-(EU199))*AV199*1),2)*BS199),2))</f>
        <v>0</v>
      </c>
      <c r="CS199">
        <f t="shared" si="190"/>
        <v>0</v>
      </c>
      <c r="CT199">
        <f t="shared" si="191"/>
        <v>0</v>
      </c>
      <c r="CU199">
        <f t="shared" si="192"/>
        <v>0</v>
      </c>
      <c r="CV199">
        <f t="shared" si="193"/>
        <v>0</v>
      </c>
      <c r="CW199">
        <f t="shared" si="194"/>
        <v>0</v>
      </c>
      <c r="CX199">
        <f t="shared" si="195"/>
        <v>0</v>
      </c>
      <c r="CY199">
        <f>S199*(BZ199/100)</f>
        <v>0</v>
      </c>
      <c r="CZ199">
        <f>S199*(CA199/100)</f>
        <v>0</v>
      </c>
      <c r="DC199" t="s">
        <v>3</v>
      </c>
      <c r="DD199" t="s">
        <v>3</v>
      </c>
      <c r="DE199" t="s">
        <v>3</v>
      </c>
      <c r="DF199" t="s">
        <v>3</v>
      </c>
      <c r="DG199" t="s">
        <v>3</v>
      </c>
      <c r="DH199" t="s">
        <v>3</v>
      </c>
      <c r="DI199" t="s">
        <v>3</v>
      </c>
      <c r="DJ199" t="s">
        <v>3</v>
      </c>
      <c r="DK199" t="s">
        <v>3</v>
      </c>
      <c r="DL199" t="s">
        <v>3</v>
      </c>
      <c r="DM199" t="s">
        <v>3</v>
      </c>
      <c r="DN199">
        <v>112</v>
      </c>
      <c r="DO199">
        <v>70</v>
      </c>
      <c r="DP199">
        <v>1</v>
      </c>
      <c r="DQ199">
        <v>1</v>
      </c>
      <c r="DU199">
        <v>1003</v>
      </c>
      <c r="DV199" t="s">
        <v>157</v>
      </c>
      <c r="DW199" t="s">
        <v>157</v>
      </c>
      <c r="DX199">
        <v>1000</v>
      </c>
      <c r="DZ199" t="s">
        <v>3</v>
      </c>
      <c r="EA199" t="s">
        <v>3</v>
      </c>
      <c r="EB199" t="s">
        <v>3</v>
      </c>
      <c r="EC199" t="s">
        <v>3</v>
      </c>
      <c r="EE199">
        <v>50457573</v>
      </c>
      <c r="EF199">
        <v>40</v>
      </c>
      <c r="EG199" t="s">
        <v>119</v>
      </c>
      <c r="EH199">
        <v>0</v>
      </c>
      <c r="EI199" t="s">
        <v>3</v>
      </c>
      <c r="EJ199">
        <v>2</v>
      </c>
      <c r="EK199">
        <v>318</v>
      </c>
      <c r="EL199" t="s">
        <v>221</v>
      </c>
      <c r="EM199" t="s">
        <v>222</v>
      </c>
      <c r="EO199" t="s">
        <v>3</v>
      </c>
      <c r="EQ199">
        <v>0</v>
      </c>
      <c r="ER199">
        <v>59838.55</v>
      </c>
      <c r="ES199">
        <v>59838.55</v>
      </c>
      <c r="ET199">
        <v>0</v>
      </c>
      <c r="EU199">
        <v>0</v>
      </c>
      <c r="EV199">
        <v>0</v>
      </c>
      <c r="EW199">
        <v>0</v>
      </c>
      <c r="EX199">
        <v>0</v>
      </c>
      <c r="FQ199">
        <v>0</v>
      </c>
      <c r="FR199">
        <f t="shared" si="196"/>
        <v>0</v>
      </c>
      <c r="FS199">
        <v>0</v>
      </c>
      <c r="FX199">
        <v>112</v>
      </c>
      <c r="FY199">
        <v>70</v>
      </c>
      <c r="GA199" t="s">
        <v>3</v>
      </c>
      <c r="GD199">
        <v>0</v>
      </c>
      <c r="GF199">
        <v>636143655</v>
      </c>
      <c r="GG199">
        <v>2</v>
      </c>
      <c r="GH199">
        <v>1</v>
      </c>
      <c r="GI199">
        <v>2</v>
      </c>
      <c r="GJ199">
        <v>0</v>
      </c>
      <c r="GK199">
        <f>ROUND(R199*(S12)/100,2)</f>
        <v>0</v>
      </c>
      <c r="GL199">
        <f t="shared" si="197"/>
        <v>0</v>
      </c>
      <c r="GM199">
        <f t="shared" si="198"/>
        <v>126068.48</v>
      </c>
      <c r="GN199">
        <f t="shared" si="199"/>
        <v>0</v>
      </c>
      <c r="GO199">
        <f t="shared" si="200"/>
        <v>126068.48</v>
      </c>
      <c r="GP199">
        <f t="shared" si="201"/>
        <v>0</v>
      </c>
      <c r="GR199">
        <v>0</v>
      </c>
      <c r="GS199">
        <v>3</v>
      </c>
      <c r="GT199">
        <v>0</v>
      </c>
      <c r="GU199" t="s">
        <v>3</v>
      </c>
      <c r="GV199">
        <f t="shared" si="202"/>
        <v>0</v>
      </c>
      <c r="GW199">
        <v>1</v>
      </c>
      <c r="GX199">
        <f t="shared" si="203"/>
        <v>0</v>
      </c>
      <c r="HA199">
        <v>0</v>
      </c>
      <c r="HB199">
        <v>0</v>
      </c>
      <c r="HC199">
        <f t="shared" si="204"/>
        <v>0</v>
      </c>
      <c r="HE199" t="s">
        <v>3</v>
      </c>
      <c r="HF199" t="s">
        <v>3</v>
      </c>
      <c r="HM199" t="s">
        <v>3</v>
      </c>
      <c r="HN199" t="s">
        <v>3</v>
      </c>
      <c r="HO199" t="s">
        <v>3</v>
      </c>
      <c r="HP199" t="s">
        <v>3</v>
      </c>
      <c r="HQ199" t="s">
        <v>3</v>
      </c>
      <c r="IK199">
        <v>0</v>
      </c>
    </row>
    <row r="200" spans="1:255" x14ac:dyDescent="0.2">
      <c r="A200" s="2">
        <v>17</v>
      </c>
      <c r="B200" s="2">
        <v>1</v>
      </c>
      <c r="C200" s="2"/>
      <c r="D200" s="2"/>
      <c r="E200" s="2" t="s">
        <v>227</v>
      </c>
      <c r="F200" s="2" t="s">
        <v>228</v>
      </c>
      <c r="G200" s="2" t="s">
        <v>229</v>
      </c>
      <c r="H200" s="2" t="s">
        <v>117</v>
      </c>
      <c r="I200" s="2">
        <v>1</v>
      </c>
      <c r="J200" s="2">
        <v>0</v>
      </c>
      <c r="K200" s="2">
        <v>1</v>
      </c>
      <c r="L200" s="2"/>
      <c r="M200" s="2"/>
      <c r="N200" s="2"/>
      <c r="O200" s="2">
        <f t="shared" si="172"/>
        <v>118.54</v>
      </c>
      <c r="P200" s="2">
        <f t="shared" si="173"/>
        <v>46.91</v>
      </c>
      <c r="Q200" s="2">
        <f>(ROUND((ROUND((((ET200*1.1))*AV200*I200),2)*BB200),2)+ROUND((ROUND(((AE200-((EU200*1.1)))*AV200*I200),2)*BS200),2))</f>
        <v>4.05</v>
      </c>
      <c r="R200" s="2">
        <f t="shared" si="174"/>
        <v>0.55000000000000004</v>
      </c>
      <c r="S200" s="2">
        <f t="shared" si="175"/>
        <v>67.58</v>
      </c>
      <c r="T200" s="2">
        <f t="shared" si="176"/>
        <v>0</v>
      </c>
      <c r="U200" s="2">
        <f t="shared" si="177"/>
        <v>5.2030000000000012</v>
      </c>
      <c r="V200" s="2">
        <f t="shared" si="178"/>
        <v>0</v>
      </c>
      <c r="W200" s="2">
        <f t="shared" si="179"/>
        <v>0</v>
      </c>
      <c r="X200" s="2">
        <f t="shared" si="180"/>
        <v>75.69</v>
      </c>
      <c r="Y200" s="2">
        <f t="shared" si="181"/>
        <v>47.31</v>
      </c>
      <c r="Z200" s="2"/>
      <c r="AA200" s="2">
        <v>50500741</v>
      </c>
      <c r="AB200" s="2">
        <f t="shared" si="182"/>
        <v>118.542</v>
      </c>
      <c r="AC200" s="2">
        <f t="shared" si="183"/>
        <v>46.91</v>
      </c>
      <c r="AD200" s="2">
        <f>ROUND(((((ET200*1.1))-((EU200*1.1)))+AE200),6)</f>
        <v>4.048</v>
      </c>
      <c r="AE200" s="2">
        <f>ROUND(((EU200*1.1)),6)</f>
        <v>0.55000000000000004</v>
      </c>
      <c r="AF200" s="2">
        <f>ROUND(((EV200*1.1)),6)</f>
        <v>67.584000000000003</v>
      </c>
      <c r="AG200" s="2">
        <f t="shared" si="185"/>
        <v>0</v>
      </c>
      <c r="AH200" s="2">
        <f>((EW200*1.1))</f>
        <v>5.2030000000000012</v>
      </c>
      <c r="AI200" s="2">
        <f>((EX200*1.1))</f>
        <v>0</v>
      </c>
      <c r="AJ200" s="2">
        <f t="shared" si="187"/>
        <v>0</v>
      </c>
      <c r="AK200" s="2">
        <v>112.03</v>
      </c>
      <c r="AL200" s="2">
        <v>46.91</v>
      </c>
      <c r="AM200" s="2">
        <v>3.68</v>
      </c>
      <c r="AN200" s="2">
        <v>0.5</v>
      </c>
      <c r="AO200" s="2">
        <v>61.44</v>
      </c>
      <c r="AP200" s="2">
        <v>0</v>
      </c>
      <c r="AQ200" s="2">
        <v>4.7300000000000004</v>
      </c>
      <c r="AR200" s="2">
        <v>0</v>
      </c>
      <c r="AS200" s="2">
        <v>0</v>
      </c>
      <c r="AT200" s="2">
        <v>112</v>
      </c>
      <c r="AU200" s="2">
        <v>70</v>
      </c>
      <c r="AV200" s="2">
        <v>1</v>
      </c>
      <c r="AW200" s="2">
        <v>1</v>
      </c>
      <c r="AX200" s="2"/>
      <c r="AY200" s="2"/>
      <c r="AZ200" s="2">
        <v>1</v>
      </c>
      <c r="BA200" s="2">
        <v>1</v>
      </c>
      <c r="BB200" s="2">
        <v>1</v>
      </c>
      <c r="BC200" s="2">
        <v>1</v>
      </c>
      <c r="BD200" s="2" t="s">
        <v>3</v>
      </c>
      <c r="BE200" s="2" t="s">
        <v>3</v>
      </c>
      <c r="BF200" s="2" t="s">
        <v>3</v>
      </c>
      <c r="BG200" s="2" t="s">
        <v>3</v>
      </c>
      <c r="BH200" s="2">
        <v>0</v>
      </c>
      <c r="BI200" s="2">
        <v>2</v>
      </c>
      <c r="BJ200" s="2" t="s">
        <v>230</v>
      </c>
      <c r="BK200" s="2"/>
      <c r="BL200" s="2"/>
      <c r="BM200" s="2">
        <v>333</v>
      </c>
      <c r="BN200" s="2">
        <v>0</v>
      </c>
      <c r="BO200" s="2" t="s">
        <v>3</v>
      </c>
      <c r="BP200" s="2">
        <v>0</v>
      </c>
      <c r="BQ200" s="2">
        <v>40</v>
      </c>
      <c r="BR200" s="2">
        <v>0</v>
      </c>
      <c r="BS200" s="2">
        <v>1</v>
      </c>
      <c r="BT200" s="2">
        <v>1</v>
      </c>
      <c r="BU200" s="2">
        <v>1</v>
      </c>
      <c r="BV200" s="2">
        <v>1</v>
      </c>
      <c r="BW200" s="2">
        <v>1</v>
      </c>
      <c r="BX200" s="2">
        <v>1</v>
      </c>
      <c r="BY200" s="2" t="s">
        <v>3</v>
      </c>
      <c r="BZ200" s="2">
        <v>112</v>
      </c>
      <c r="CA200" s="2">
        <v>70</v>
      </c>
      <c r="CB200" s="2" t="s">
        <v>3</v>
      </c>
      <c r="CC200" s="2"/>
      <c r="CD200" s="2"/>
      <c r="CE200" s="2">
        <v>30</v>
      </c>
      <c r="CF200" s="2">
        <v>0</v>
      </c>
      <c r="CG200" s="2">
        <v>0</v>
      </c>
      <c r="CH200" s="2"/>
      <c r="CI200" s="2"/>
      <c r="CJ200" s="2"/>
      <c r="CK200" s="2"/>
      <c r="CL200" s="2"/>
      <c r="CM200" s="2">
        <v>0</v>
      </c>
      <c r="CN200" s="2" t="s">
        <v>3</v>
      </c>
      <c r="CO200" s="2">
        <v>0</v>
      </c>
      <c r="CP200" s="2">
        <f t="shared" si="188"/>
        <v>118.53999999999999</v>
      </c>
      <c r="CQ200" s="2">
        <f t="shared" si="189"/>
        <v>46.91</v>
      </c>
      <c r="CR200" s="2">
        <f>(ROUND((ROUND((((ET200*1.1))*AV200*1),2)*BB200),2)+ROUND((ROUND(((AE200-((EU200*1.1)))*AV200*1),2)*BS200),2))</f>
        <v>4.05</v>
      </c>
      <c r="CS200" s="2">
        <f t="shared" si="190"/>
        <v>0.55000000000000004</v>
      </c>
      <c r="CT200" s="2">
        <f t="shared" si="191"/>
        <v>67.58</v>
      </c>
      <c r="CU200" s="2">
        <f t="shared" si="192"/>
        <v>0</v>
      </c>
      <c r="CV200" s="2">
        <f t="shared" si="193"/>
        <v>5.2030000000000012</v>
      </c>
      <c r="CW200" s="2">
        <f t="shared" si="194"/>
        <v>0</v>
      </c>
      <c r="CX200" s="2">
        <f t="shared" si="195"/>
        <v>0</v>
      </c>
      <c r="CY200" s="2">
        <f>((S200*BZ200)/100)</f>
        <v>75.689599999999999</v>
      </c>
      <c r="CZ200" s="2">
        <f>((S200*CA200)/100)</f>
        <v>47.305999999999997</v>
      </c>
      <c r="DA200" s="2"/>
      <c r="DB200" s="2"/>
      <c r="DC200" s="2" t="s">
        <v>3</v>
      </c>
      <c r="DD200" s="2" t="s">
        <v>3</v>
      </c>
      <c r="DE200" s="2" t="s">
        <v>25</v>
      </c>
      <c r="DF200" s="2" t="s">
        <v>25</v>
      </c>
      <c r="DG200" s="2" t="s">
        <v>25</v>
      </c>
      <c r="DH200" s="2" t="s">
        <v>3</v>
      </c>
      <c r="DI200" s="2" t="s">
        <v>25</v>
      </c>
      <c r="DJ200" s="2" t="s">
        <v>25</v>
      </c>
      <c r="DK200" s="2" t="s">
        <v>3</v>
      </c>
      <c r="DL200" s="2" t="s">
        <v>3</v>
      </c>
      <c r="DM200" s="2" t="s">
        <v>3</v>
      </c>
      <c r="DN200" s="2">
        <v>0</v>
      </c>
      <c r="DO200" s="2">
        <v>0</v>
      </c>
      <c r="DP200" s="2">
        <v>1</v>
      </c>
      <c r="DQ200" s="2">
        <v>1</v>
      </c>
      <c r="DR200" s="2"/>
      <c r="DS200" s="2"/>
      <c r="DT200" s="2"/>
      <c r="DU200" s="2">
        <v>1013</v>
      </c>
      <c r="DV200" s="2" t="s">
        <v>117</v>
      </c>
      <c r="DW200" s="2" t="s">
        <v>117</v>
      </c>
      <c r="DX200" s="2">
        <v>1</v>
      </c>
      <c r="DY200" s="2"/>
      <c r="DZ200" s="2" t="s">
        <v>3</v>
      </c>
      <c r="EA200" s="2" t="s">
        <v>3</v>
      </c>
      <c r="EB200" s="2" t="s">
        <v>3</v>
      </c>
      <c r="EC200" s="2" t="s">
        <v>3</v>
      </c>
      <c r="ED200" s="2"/>
      <c r="EE200" s="2">
        <v>50457588</v>
      </c>
      <c r="EF200" s="2">
        <v>40</v>
      </c>
      <c r="EG200" s="2" t="s">
        <v>119</v>
      </c>
      <c r="EH200" s="2">
        <v>0</v>
      </c>
      <c r="EI200" s="2" t="s">
        <v>3</v>
      </c>
      <c r="EJ200" s="2">
        <v>2</v>
      </c>
      <c r="EK200" s="2">
        <v>333</v>
      </c>
      <c r="EL200" s="2" t="s">
        <v>231</v>
      </c>
      <c r="EM200" s="2" t="s">
        <v>232</v>
      </c>
      <c r="EN200" s="2"/>
      <c r="EO200" s="2" t="s">
        <v>3</v>
      </c>
      <c r="EP200" s="2"/>
      <c r="EQ200" s="2">
        <v>131072</v>
      </c>
      <c r="ER200" s="2">
        <v>112.03</v>
      </c>
      <c r="ES200" s="2">
        <v>46.91</v>
      </c>
      <c r="ET200" s="2">
        <v>3.68</v>
      </c>
      <c r="EU200" s="2">
        <v>0.5</v>
      </c>
      <c r="EV200" s="2">
        <v>61.44</v>
      </c>
      <c r="EW200" s="2">
        <v>4.7300000000000004</v>
      </c>
      <c r="EX200" s="2">
        <v>0</v>
      </c>
      <c r="EY200" s="2">
        <v>0</v>
      </c>
      <c r="EZ200" s="2"/>
      <c r="FA200" s="2"/>
      <c r="FB200" s="2"/>
      <c r="FC200" s="2"/>
      <c r="FD200" s="2"/>
      <c r="FE200" s="2"/>
      <c r="FF200" s="2"/>
      <c r="FG200" s="2"/>
      <c r="FH200" s="2"/>
      <c r="FI200" s="2"/>
      <c r="FJ200" s="2"/>
      <c r="FK200" s="2"/>
      <c r="FL200" s="2"/>
      <c r="FM200" s="2"/>
      <c r="FN200" s="2"/>
      <c r="FO200" s="2"/>
      <c r="FP200" s="2"/>
      <c r="FQ200" s="2">
        <v>0</v>
      </c>
      <c r="FR200" s="2">
        <f t="shared" si="196"/>
        <v>0</v>
      </c>
      <c r="FS200" s="2">
        <v>0</v>
      </c>
      <c r="FT200" s="2"/>
      <c r="FU200" s="2"/>
      <c r="FV200" s="2"/>
      <c r="FW200" s="2"/>
      <c r="FX200" s="2">
        <v>112</v>
      </c>
      <c r="FY200" s="2">
        <v>70</v>
      </c>
      <c r="FZ200" s="2"/>
      <c r="GA200" s="2" t="s">
        <v>3</v>
      </c>
      <c r="GB200" s="2"/>
      <c r="GC200" s="2"/>
      <c r="GD200" s="2">
        <v>0</v>
      </c>
      <c r="GE200" s="2"/>
      <c r="GF200" s="2">
        <v>-1164686911</v>
      </c>
      <c r="GG200" s="2">
        <v>2</v>
      </c>
      <c r="GH200" s="2">
        <v>1</v>
      </c>
      <c r="GI200" s="2">
        <v>-2</v>
      </c>
      <c r="GJ200" s="2">
        <v>0</v>
      </c>
      <c r="GK200" s="2">
        <f>ROUND(R200*(R12)/100,2)</f>
        <v>0.96</v>
      </c>
      <c r="GL200" s="2">
        <f t="shared" si="197"/>
        <v>0</v>
      </c>
      <c r="GM200" s="2">
        <f t="shared" si="198"/>
        <v>242.5</v>
      </c>
      <c r="GN200" s="2">
        <f t="shared" si="199"/>
        <v>0</v>
      </c>
      <c r="GO200" s="2">
        <f t="shared" si="200"/>
        <v>242.5</v>
      </c>
      <c r="GP200" s="2">
        <f t="shared" si="201"/>
        <v>0</v>
      </c>
      <c r="GQ200" s="2"/>
      <c r="GR200" s="2">
        <v>0</v>
      </c>
      <c r="GS200" s="2">
        <v>3</v>
      </c>
      <c r="GT200" s="2">
        <v>0</v>
      </c>
      <c r="GU200" s="2" t="s">
        <v>3</v>
      </c>
      <c r="GV200" s="2">
        <f t="shared" si="202"/>
        <v>0</v>
      </c>
      <c r="GW200" s="2">
        <v>1</v>
      </c>
      <c r="GX200" s="2">
        <f t="shared" si="203"/>
        <v>0</v>
      </c>
      <c r="GY200" s="2"/>
      <c r="GZ200" s="2"/>
      <c r="HA200" s="2">
        <v>0</v>
      </c>
      <c r="HB200" s="2">
        <v>0</v>
      </c>
      <c r="HC200" s="2">
        <f t="shared" si="204"/>
        <v>0</v>
      </c>
      <c r="HD200" s="2"/>
      <c r="HE200" s="2" t="s">
        <v>3</v>
      </c>
      <c r="HF200" s="2" t="s">
        <v>3</v>
      </c>
      <c r="HG200" s="2"/>
      <c r="HH200" s="2"/>
      <c r="HI200" s="2"/>
      <c r="HJ200" s="2"/>
      <c r="HK200" s="2"/>
      <c r="HL200" s="2"/>
      <c r="HM200" s="2" t="s">
        <v>3</v>
      </c>
      <c r="HN200" s="2" t="s">
        <v>3</v>
      </c>
      <c r="HO200" s="2" t="s">
        <v>3</v>
      </c>
      <c r="HP200" s="2" t="s">
        <v>3</v>
      </c>
      <c r="HQ200" s="2" t="s">
        <v>3</v>
      </c>
      <c r="HR200" s="2"/>
      <c r="HS200" s="2"/>
      <c r="HT200" s="2"/>
      <c r="HU200" s="2"/>
      <c r="HV200" s="2"/>
      <c r="HW200" s="2"/>
      <c r="HX200" s="2"/>
      <c r="HY200" s="2"/>
      <c r="HZ200" s="2"/>
      <c r="IA200" s="2"/>
      <c r="IB200" s="2"/>
      <c r="IC200" s="2"/>
      <c r="ID200" s="2"/>
      <c r="IE200" s="2"/>
      <c r="IF200" s="2"/>
      <c r="IG200" s="2"/>
      <c r="IH200" s="2"/>
      <c r="II200" s="2"/>
      <c r="IJ200" s="2"/>
      <c r="IK200" s="2">
        <v>0</v>
      </c>
      <c r="IL200" s="2"/>
      <c r="IM200" s="2"/>
      <c r="IN200" s="2"/>
      <c r="IO200" s="2"/>
      <c r="IP200" s="2"/>
      <c r="IQ200" s="2"/>
      <c r="IR200" s="2"/>
      <c r="IS200" s="2"/>
      <c r="IT200" s="2"/>
      <c r="IU200" s="2"/>
    </row>
    <row r="201" spans="1:255" x14ac:dyDescent="0.2">
      <c r="A201">
        <v>17</v>
      </c>
      <c r="B201">
        <v>1</v>
      </c>
      <c r="E201" t="s">
        <v>227</v>
      </c>
      <c r="F201" t="s">
        <v>228</v>
      </c>
      <c r="G201" t="s">
        <v>229</v>
      </c>
      <c r="H201" t="s">
        <v>117</v>
      </c>
      <c r="I201">
        <v>1</v>
      </c>
      <c r="J201">
        <v>0</v>
      </c>
      <c r="K201">
        <v>1</v>
      </c>
      <c r="O201">
        <f t="shared" si="172"/>
        <v>2255.13</v>
      </c>
      <c r="P201">
        <f t="shared" si="173"/>
        <v>247.68</v>
      </c>
      <c r="Q201">
        <f>(ROUND((ROUND((((ET201*1.1))*AV201*I201),2)*BB201),2)+ROUND((ROUND(((AE201-((EU201*1.1)))*AV201*I201),2)*BS201),2))</f>
        <v>45.6</v>
      </c>
      <c r="R201">
        <f t="shared" si="174"/>
        <v>15.97</v>
      </c>
      <c r="S201">
        <f t="shared" si="175"/>
        <v>1961.85</v>
      </c>
      <c r="T201">
        <f t="shared" si="176"/>
        <v>0</v>
      </c>
      <c r="U201">
        <f t="shared" si="177"/>
        <v>5.2030000000000012</v>
      </c>
      <c r="V201">
        <f t="shared" si="178"/>
        <v>0</v>
      </c>
      <c r="W201">
        <f t="shared" si="179"/>
        <v>0</v>
      </c>
      <c r="X201">
        <f t="shared" si="180"/>
        <v>1804.9</v>
      </c>
      <c r="Y201">
        <f t="shared" si="181"/>
        <v>843.6</v>
      </c>
      <c r="AA201">
        <v>50500738</v>
      </c>
      <c r="AB201">
        <f t="shared" si="182"/>
        <v>118.542</v>
      </c>
      <c r="AC201">
        <f t="shared" si="183"/>
        <v>46.91</v>
      </c>
      <c r="AD201">
        <f>ROUND(((((ET201*1.1))-((EU201*1.1)))+AE201),6)</f>
        <v>4.048</v>
      </c>
      <c r="AE201">
        <f>ROUND(((EU201*1.1)),6)</f>
        <v>0.55000000000000004</v>
      </c>
      <c r="AF201">
        <f>ROUND(((EV201*1.1)),6)</f>
        <v>67.584000000000003</v>
      </c>
      <c r="AG201">
        <f t="shared" si="185"/>
        <v>0</v>
      </c>
      <c r="AH201">
        <f>((EW201*1.1))</f>
        <v>5.2030000000000012</v>
      </c>
      <c r="AI201">
        <f>((EX201*1.1))</f>
        <v>0</v>
      </c>
      <c r="AJ201">
        <f t="shared" si="187"/>
        <v>0</v>
      </c>
      <c r="AK201">
        <v>112.03</v>
      </c>
      <c r="AL201">
        <v>46.91</v>
      </c>
      <c r="AM201">
        <v>3.68</v>
      </c>
      <c r="AN201">
        <v>0.5</v>
      </c>
      <c r="AO201">
        <v>61.44</v>
      </c>
      <c r="AP201">
        <v>0</v>
      </c>
      <c r="AQ201">
        <v>4.7300000000000004</v>
      </c>
      <c r="AR201">
        <v>0</v>
      </c>
      <c r="AS201">
        <v>0</v>
      </c>
      <c r="AT201">
        <v>92</v>
      </c>
      <c r="AU201">
        <v>43</v>
      </c>
      <c r="AV201">
        <v>1</v>
      </c>
      <c r="AW201">
        <v>1</v>
      </c>
      <c r="AZ201">
        <v>1</v>
      </c>
      <c r="BA201">
        <v>29.03</v>
      </c>
      <c r="BB201">
        <v>11.26</v>
      </c>
      <c r="BC201">
        <v>5.28</v>
      </c>
      <c r="BD201" t="s">
        <v>3</v>
      </c>
      <c r="BE201" t="s">
        <v>3</v>
      </c>
      <c r="BF201" t="s">
        <v>3</v>
      </c>
      <c r="BG201" t="s">
        <v>3</v>
      </c>
      <c r="BH201">
        <v>0</v>
      </c>
      <c r="BI201">
        <v>2</v>
      </c>
      <c r="BJ201" t="s">
        <v>230</v>
      </c>
      <c r="BM201">
        <v>333</v>
      </c>
      <c r="BN201">
        <v>0</v>
      </c>
      <c r="BO201" t="s">
        <v>228</v>
      </c>
      <c r="BP201">
        <v>1</v>
      </c>
      <c r="BQ201">
        <v>40</v>
      </c>
      <c r="BR201">
        <v>0</v>
      </c>
      <c r="BS201">
        <v>29.03</v>
      </c>
      <c r="BT201">
        <v>1</v>
      </c>
      <c r="BU201">
        <v>1</v>
      </c>
      <c r="BV201">
        <v>1</v>
      </c>
      <c r="BW201">
        <v>1</v>
      </c>
      <c r="BX201">
        <v>1</v>
      </c>
      <c r="BY201" t="s">
        <v>3</v>
      </c>
      <c r="BZ201">
        <v>92</v>
      </c>
      <c r="CA201">
        <v>43</v>
      </c>
      <c r="CB201" t="s">
        <v>3</v>
      </c>
      <c r="CE201">
        <v>30</v>
      </c>
      <c r="CF201">
        <v>0</v>
      </c>
      <c r="CG201">
        <v>0</v>
      </c>
      <c r="CM201">
        <v>0</v>
      </c>
      <c r="CN201" t="s">
        <v>3</v>
      </c>
      <c r="CO201">
        <v>0</v>
      </c>
      <c r="CP201">
        <f t="shared" si="188"/>
        <v>2255.13</v>
      </c>
      <c r="CQ201">
        <f t="shared" si="189"/>
        <v>247.68</v>
      </c>
      <c r="CR201">
        <f>(ROUND((ROUND((((ET201*1.1))*AV201*1),2)*BB201),2)+ROUND((ROUND(((AE201-((EU201*1.1)))*AV201*1),2)*BS201),2))</f>
        <v>45.6</v>
      </c>
      <c r="CS201">
        <f t="shared" si="190"/>
        <v>15.97</v>
      </c>
      <c r="CT201">
        <f t="shared" si="191"/>
        <v>1961.85</v>
      </c>
      <c r="CU201">
        <f t="shared" si="192"/>
        <v>0</v>
      </c>
      <c r="CV201">
        <f t="shared" si="193"/>
        <v>5.2030000000000012</v>
      </c>
      <c r="CW201">
        <f t="shared" si="194"/>
        <v>0</v>
      </c>
      <c r="CX201">
        <f t="shared" si="195"/>
        <v>0</v>
      </c>
      <c r="CY201">
        <f>S201*(BZ201/100)</f>
        <v>1804.902</v>
      </c>
      <c r="CZ201">
        <f>S201*(CA201/100)</f>
        <v>843.5954999999999</v>
      </c>
      <c r="DC201" t="s">
        <v>3</v>
      </c>
      <c r="DD201" t="s">
        <v>3</v>
      </c>
      <c r="DE201" t="s">
        <v>25</v>
      </c>
      <c r="DF201" t="s">
        <v>25</v>
      </c>
      <c r="DG201" t="s">
        <v>25</v>
      </c>
      <c r="DH201" t="s">
        <v>3</v>
      </c>
      <c r="DI201" t="s">
        <v>25</v>
      </c>
      <c r="DJ201" t="s">
        <v>25</v>
      </c>
      <c r="DK201" t="s">
        <v>3</v>
      </c>
      <c r="DL201" t="s">
        <v>3</v>
      </c>
      <c r="DM201" t="s">
        <v>3</v>
      </c>
      <c r="DN201">
        <v>112</v>
      </c>
      <c r="DO201">
        <v>70</v>
      </c>
      <c r="DP201">
        <v>1</v>
      </c>
      <c r="DQ201">
        <v>1</v>
      </c>
      <c r="DU201">
        <v>1013</v>
      </c>
      <c r="DV201" t="s">
        <v>117</v>
      </c>
      <c r="DW201" t="s">
        <v>117</v>
      </c>
      <c r="DX201">
        <v>1</v>
      </c>
      <c r="DZ201" t="s">
        <v>3</v>
      </c>
      <c r="EA201" t="s">
        <v>3</v>
      </c>
      <c r="EB201" t="s">
        <v>3</v>
      </c>
      <c r="EC201" t="s">
        <v>3</v>
      </c>
      <c r="EE201">
        <v>50457588</v>
      </c>
      <c r="EF201">
        <v>40</v>
      </c>
      <c r="EG201" t="s">
        <v>119</v>
      </c>
      <c r="EH201">
        <v>0</v>
      </c>
      <c r="EI201" t="s">
        <v>3</v>
      </c>
      <c r="EJ201">
        <v>2</v>
      </c>
      <c r="EK201">
        <v>333</v>
      </c>
      <c r="EL201" t="s">
        <v>231</v>
      </c>
      <c r="EM201" t="s">
        <v>232</v>
      </c>
      <c r="EO201" t="s">
        <v>3</v>
      </c>
      <c r="EQ201">
        <v>131072</v>
      </c>
      <c r="ER201">
        <v>112.03</v>
      </c>
      <c r="ES201">
        <v>46.91</v>
      </c>
      <c r="ET201">
        <v>3.68</v>
      </c>
      <c r="EU201">
        <v>0.5</v>
      </c>
      <c r="EV201">
        <v>61.44</v>
      </c>
      <c r="EW201">
        <v>4.7300000000000004</v>
      </c>
      <c r="EX201">
        <v>0</v>
      </c>
      <c r="EY201">
        <v>0</v>
      </c>
      <c r="FQ201">
        <v>0</v>
      </c>
      <c r="FR201">
        <f t="shared" si="196"/>
        <v>0</v>
      </c>
      <c r="FS201">
        <v>0</v>
      </c>
      <c r="FX201">
        <v>112</v>
      </c>
      <c r="FY201">
        <v>70</v>
      </c>
      <c r="GA201" t="s">
        <v>3</v>
      </c>
      <c r="GD201">
        <v>0</v>
      </c>
      <c r="GF201">
        <v>-1164686911</v>
      </c>
      <c r="GG201">
        <v>2</v>
      </c>
      <c r="GH201">
        <v>1</v>
      </c>
      <c r="GI201">
        <v>2</v>
      </c>
      <c r="GJ201">
        <v>0</v>
      </c>
      <c r="GK201">
        <f>ROUND(R201*(S12)/100,2)</f>
        <v>25.55</v>
      </c>
      <c r="GL201">
        <f t="shared" si="197"/>
        <v>0</v>
      </c>
      <c r="GM201">
        <f t="shared" si="198"/>
        <v>4929.18</v>
      </c>
      <c r="GN201">
        <f t="shared" si="199"/>
        <v>0</v>
      </c>
      <c r="GO201">
        <f t="shared" si="200"/>
        <v>4929.18</v>
      </c>
      <c r="GP201">
        <f t="shared" si="201"/>
        <v>0</v>
      </c>
      <c r="GR201">
        <v>0</v>
      </c>
      <c r="GS201">
        <v>3</v>
      </c>
      <c r="GT201">
        <v>0</v>
      </c>
      <c r="GU201" t="s">
        <v>3</v>
      </c>
      <c r="GV201">
        <f t="shared" si="202"/>
        <v>0</v>
      </c>
      <c r="GW201">
        <v>1</v>
      </c>
      <c r="GX201">
        <f t="shared" si="203"/>
        <v>0</v>
      </c>
      <c r="HA201">
        <v>0</v>
      </c>
      <c r="HB201">
        <v>0</v>
      </c>
      <c r="HC201">
        <f t="shared" si="204"/>
        <v>0</v>
      </c>
      <c r="HE201" t="s">
        <v>3</v>
      </c>
      <c r="HF201" t="s">
        <v>3</v>
      </c>
      <c r="HM201" t="s">
        <v>3</v>
      </c>
      <c r="HN201" t="s">
        <v>3</v>
      </c>
      <c r="HO201" t="s">
        <v>3</v>
      </c>
      <c r="HP201" t="s">
        <v>3</v>
      </c>
      <c r="HQ201" t="s">
        <v>3</v>
      </c>
      <c r="IK201">
        <v>0</v>
      </c>
    </row>
    <row r="202" spans="1:255" x14ac:dyDescent="0.2">
      <c r="A202" s="2">
        <v>18</v>
      </c>
      <c r="B202" s="2">
        <v>1</v>
      </c>
      <c r="C202" s="2"/>
      <c r="D202" s="2"/>
      <c r="E202" s="2" t="s">
        <v>233</v>
      </c>
      <c r="F202" s="2" t="s">
        <v>234</v>
      </c>
      <c r="G202" s="2" t="s">
        <v>299</v>
      </c>
      <c r="H202" s="2" t="s">
        <v>125</v>
      </c>
      <c r="I202" s="2">
        <f>I200*J202</f>
        <v>1</v>
      </c>
      <c r="J202" s="2">
        <v>1</v>
      </c>
      <c r="K202" s="2">
        <v>1</v>
      </c>
      <c r="L202" s="2"/>
      <c r="M202" s="2"/>
      <c r="N202" s="2"/>
      <c r="O202" s="2">
        <f t="shared" si="172"/>
        <v>22177.17</v>
      </c>
      <c r="P202" s="2">
        <f>ROUND((ROUND((AC202*I202),2)*BC202),2)</f>
        <v>22177.17</v>
      </c>
      <c r="Q202" s="2">
        <f>(ROUND((ROUND(((ET202)*AV202*I202),2)*BB202),2)+ROUND((ROUND(((AE202-(EU202))*AV202*I202),2)*BS202),2))</f>
        <v>0</v>
      </c>
      <c r="R202" s="2">
        <f t="shared" si="174"/>
        <v>0</v>
      </c>
      <c r="S202" s="2">
        <f t="shared" si="175"/>
        <v>0</v>
      </c>
      <c r="T202" s="2">
        <f t="shared" si="176"/>
        <v>0</v>
      </c>
      <c r="U202" s="2">
        <f t="shared" si="177"/>
        <v>0</v>
      </c>
      <c r="V202" s="2">
        <f t="shared" si="178"/>
        <v>0</v>
      </c>
      <c r="W202" s="2">
        <f t="shared" si="179"/>
        <v>0</v>
      </c>
      <c r="X202" s="2">
        <f t="shared" si="180"/>
        <v>0</v>
      </c>
      <c r="Y202" s="2">
        <f t="shared" si="181"/>
        <v>0</v>
      </c>
      <c r="Z202" s="2"/>
      <c r="AA202" s="2">
        <v>50500741</v>
      </c>
      <c r="AB202" s="2">
        <f t="shared" si="182"/>
        <v>22177.17</v>
      </c>
      <c r="AC202" s="2">
        <f t="shared" si="183"/>
        <v>22177.17</v>
      </c>
      <c r="AD202" s="2">
        <f>ROUND((((ET202)-(EU202))+AE202),6)</f>
        <v>0</v>
      </c>
      <c r="AE202" s="2">
        <f>ROUND((EU202),6)</f>
        <v>0</v>
      </c>
      <c r="AF202" s="2">
        <f>ROUND((EV202),6)</f>
        <v>0</v>
      </c>
      <c r="AG202" s="2">
        <f t="shared" si="185"/>
        <v>0</v>
      </c>
      <c r="AH202" s="2">
        <f>(EW202)</f>
        <v>0</v>
      </c>
      <c r="AI202" s="2">
        <f>(EX202)</f>
        <v>0</v>
      </c>
      <c r="AJ202" s="2">
        <f t="shared" si="187"/>
        <v>0</v>
      </c>
      <c r="AK202" s="2">
        <v>22177.17</v>
      </c>
      <c r="AL202" s="2">
        <v>22177.17</v>
      </c>
      <c r="AM202" s="2">
        <v>0</v>
      </c>
      <c r="AN202" s="2">
        <v>0</v>
      </c>
      <c r="AO202" s="2">
        <v>0</v>
      </c>
      <c r="AP202" s="2">
        <v>0</v>
      </c>
      <c r="AQ202" s="2">
        <v>0</v>
      </c>
      <c r="AR202" s="2">
        <v>0</v>
      </c>
      <c r="AS202" s="2">
        <v>0</v>
      </c>
      <c r="AT202" s="2">
        <v>112</v>
      </c>
      <c r="AU202" s="2">
        <v>70</v>
      </c>
      <c r="AV202" s="2">
        <v>1</v>
      </c>
      <c r="AW202" s="2">
        <v>1</v>
      </c>
      <c r="AX202" s="2"/>
      <c r="AY202" s="2"/>
      <c r="AZ202" s="2">
        <v>1</v>
      </c>
      <c r="BA202" s="2">
        <v>1</v>
      </c>
      <c r="BB202" s="2">
        <v>1</v>
      </c>
      <c r="BC202" s="2">
        <v>1</v>
      </c>
      <c r="BD202" s="2" t="s">
        <v>3</v>
      </c>
      <c r="BE202" s="2" t="s">
        <v>3</v>
      </c>
      <c r="BF202" s="2" t="s">
        <v>3</v>
      </c>
      <c r="BG202" s="2" t="s">
        <v>3</v>
      </c>
      <c r="BH202" s="2">
        <v>3</v>
      </c>
      <c r="BI202" s="2">
        <v>3</v>
      </c>
      <c r="BJ202" s="2" t="s">
        <v>235</v>
      </c>
      <c r="BK202" s="2"/>
      <c r="BL202" s="2"/>
      <c r="BM202" s="2">
        <v>746</v>
      </c>
      <c r="BN202" s="2">
        <v>0</v>
      </c>
      <c r="BO202" s="2" t="s">
        <v>3</v>
      </c>
      <c r="BP202" s="2">
        <v>0</v>
      </c>
      <c r="BQ202" s="2">
        <v>130</v>
      </c>
      <c r="BR202" s="2">
        <v>0</v>
      </c>
      <c r="BS202" s="2">
        <v>1</v>
      </c>
      <c r="BT202" s="2">
        <v>1</v>
      </c>
      <c r="BU202" s="2">
        <v>1</v>
      </c>
      <c r="BV202" s="2">
        <v>1</v>
      </c>
      <c r="BW202" s="2">
        <v>1</v>
      </c>
      <c r="BX202" s="2">
        <v>1</v>
      </c>
      <c r="BY202" s="2" t="s">
        <v>3</v>
      </c>
      <c r="BZ202" s="2">
        <v>112</v>
      </c>
      <c r="CA202" s="2">
        <v>70</v>
      </c>
      <c r="CB202" s="2" t="s">
        <v>3</v>
      </c>
      <c r="CC202" s="2"/>
      <c r="CD202" s="2"/>
      <c r="CE202" s="2">
        <v>30</v>
      </c>
      <c r="CF202" s="2">
        <v>0</v>
      </c>
      <c r="CG202" s="2">
        <v>0</v>
      </c>
      <c r="CH202" s="2"/>
      <c r="CI202" s="2"/>
      <c r="CJ202" s="2"/>
      <c r="CK202" s="2"/>
      <c r="CL202" s="2"/>
      <c r="CM202" s="2">
        <v>0</v>
      </c>
      <c r="CN202" s="2" t="s">
        <v>3</v>
      </c>
      <c r="CO202" s="2">
        <v>0</v>
      </c>
      <c r="CP202" s="2">
        <f t="shared" si="188"/>
        <v>22177.17</v>
      </c>
      <c r="CQ202" s="2">
        <f>ROUND((ROUND((AC202*1),2)*BC202),2)</f>
        <v>22177.17</v>
      </c>
      <c r="CR202" s="2">
        <f>(ROUND((ROUND(((ET202)*AV202*1),2)*BB202),2)+ROUND((ROUND(((AE202-(EU202))*AV202*1),2)*BS202),2))</f>
        <v>0</v>
      </c>
      <c r="CS202" s="2">
        <f t="shared" si="190"/>
        <v>0</v>
      </c>
      <c r="CT202" s="2">
        <f t="shared" si="191"/>
        <v>0</v>
      </c>
      <c r="CU202" s="2">
        <f t="shared" si="192"/>
        <v>0</v>
      </c>
      <c r="CV202" s="2">
        <f t="shared" si="193"/>
        <v>0</v>
      </c>
      <c r="CW202" s="2">
        <f t="shared" si="194"/>
        <v>0</v>
      </c>
      <c r="CX202" s="2">
        <f t="shared" si="195"/>
        <v>0</v>
      </c>
      <c r="CY202" s="2">
        <f>((S202*BZ202)/100)</f>
        <v>0</v>
      </c>
      <c r="CZ202" s="2">
        <f>((S202*CA202)/100)</f>
        <v>0</v>
      </c>
      <c r="DA202" s="2"/>
      <c r="DB202" s="2"/>
      <c r="DC202" s="2" t="s">
        <v>3</v>
      </c>
      <c r="DD202" s="2" t="s">
        <v>3</v>
      </c>
      <c r="DE202" s="2" t="s">
        <v>3</v>
      </c>
      <c r="DF202" s="2" t="s">
        <v>3</v>
      </c>
      <c r="DG202" s="2" t="s">
        <v>3</v>
      </c>
      <c r="DH202" s="2" t="s">
        <v>3</v>
      </c>
      <c r="DI202" s="2" t="s">
        <v>3</v>
      </c>
      <c r="DJ202" s="2" t="s">
        <v>3</v>
      </c>
      <c r="DK202" s="2" t="s">
        <v>3</v>
      </c>
      <c r="DL202" s="2" t="s">
        <v>3</v>
      </c>
      <c r="DM202" s="2" t="s">
        <v>3</v>
      </c>
      <c r="DN202" s="2">
        <v>0</v>
      </c>
      <c r="DO202" s="2">
        <v>0</v>
      </c>
      <c r="DP202" s="2">
        <v>1</v>
      </c>
      <c r="DQ202" s="2">
        <v>1</v>
      </c>
      <c r="DR202" s="2"/>
      <c r="DS202" s="2"/>
      <c r="DT202" s="2"/>
      <c r="DU202" s="2">
        <v>1010</v>
      </c>
      <c r="DV202" s="2" t="s">
        <v>125</v>
      </c>
      <c r="DW202" s="2" t="s">
        <v>125</v>
      </c>
      <c r="DX202" s="2">
        <v>1</v>
      </c>
      <c r="DY202" s="2"/>
      <c r="DZ202" s="2" t="s">
        <v>3</v>
      </c>
      <c r="EA202" s="2" t="s">
        <v>3</v>
      </c>
      <c r="EB202" s="2" t="s">
        <v>3</v>
      </c>
      <c r="EC202" s="2" t="s">
        <v>3</v>
      </c>
      <c r="ED202" s="2"/>
      <c r="EE202" s="2">
        <v>50458001</v>
      </c>
      <c r="EF202" s="2">
        <v>130</v>
      </c>
      <c r="EG202" s="2" t="s">
        <v>136</v>
      </c>
      <c r="EH202" s="2">
        <v>0</v>
      </c>
      <c r="EI202" s="2" t="s">
        <v>3</v>
      </c>
      <c r="EJ202" s="2">
        <v>3</v>
      </c>
      <c r="EK202" s="2">
        <v>746</v>
      </c>
      <c r="EL202" s="2" t="s">
        <v>137</v>
      </c>
      <c r="EM202" s="2" t="s">
        <v>138</v>
      </c>
      <c r="EN202" s="2"/>
      <c r="EO202" s="2" t="s">
        <v>3</v>
      </c>
      <c r="EP202" s="2"/>
      <c r="EQ202" s="2">
        <v>0</v>
      </c>
      <c r="ER202" s="2">
        <v>22177.17</v>
      </c>
      <c r="ES202" s="2">
        <v>22177.17</v>
      </c>
      <c r="ET202" s="2">
        <v>0</v>
      </c>
      <c r="EU202" s="2">
        <v>0</v>
      </c>
      <c r="EV202" s="2">
        <v>0</v>
      </c>
      <c r="EW202" s="2">
        <v>0</v>
      </c>
      <c r="EX202" s="2">
        <v>0</v>
      </c>
      <c r="EY202" s="2"/>
      <c r="EZ202" s="2"/>
      <c r="FA202" s="2"/>
      <c r="FB202" s="2"/>
      <c r="FC202" s="2"/>
      <c r="FD202" s="2"/>
      <c r="FE202" s="2"/>
      <c r="FF202" s="2"/>
      <c r="FG202" s="2"/>
      <c r="FH202" s="2"/>
      <c r="FI202" s="2"/>
      <c r="FJ202" s="2"/>
      <c r="FK202" s="2"/>
      <c r="FL202" s="2"/>
      <c r="FM202" s="2"/>
      <c r="FN202" s="2"/>
      <c r="FO202" s="2"/>
      <c r="FP202" s="2"/>
      <c r="FQ202" s="2">
        <v>0</v>
      </c>
      <c r="FR202" s="2">
        <f t="shared" si="196"/>
        <v>22177.17</v>
      </c>
      <c r="FS202" s="2">
        <v>0</v>
      </c>
      <c r="FT202" s="2"/>
      <c r="FU202" s="2"/>
      <c r="FV202" s="2"/>
      <c r="FW202" s="2"/>
      <c r="FX202" s="2">
        <v>112</v>
      </c>
      <c r="FY202" s="2">
        <v>70</v>
      </c>
      <c r="FZ202" s="2"/>
      <c r="GA202" s="2" t="s">
        <v>3</v>
      </c>
      <c r="GB202" s="2"/>
      <c r="GC202" s="2"/>
      <c r="GD202" s="2">
        <v>0</v>
      </c>
      <c r="GE202" s="2"/>
      <c r="GF202" s="2">
        <v>-462914160</v>
      </c>
      <c r="GG202" s="2">
        <v>2</v>
      </c>
      <c r="GH202" s="2">
        <v>1</v>
      </c>
      <c r="GI202" s="2">
        <v>-2</v>
      </c>
      <c r="GJ202" s="2">
        <v>0</v>
      </c>
      <c r="GK202" s="2">
        <f>ROUND(R202*(R12)/100,2)</f>
        <v>0</v>
      </c>
      <c r="GL202" s="2">
        <f t="shared" si="197"/>
        <v>0</v>
      </c>
      <c r="GM202" s="2">
        <f t="shared" si="198"/>
        <v>22177.17</v>
      </c>
      <c r="GN202" s="2">
        <f t="shared" si="199"/>
        <v>0</v>
      </c>
      <c r="GO202" s="2">
        <f t="shared" si="200"/>
        <v>0</v>
      </c>
      <c r="GP202" s="2">
        <f t="shared" si="201"/>
        <v>0</v>
      </c>
      <c r="GQ202" s="2"/>
      <c r="GR202" s="2">
        <v>0</v>
      </c>
      <c r="GS202" s="2">
        <v>3</v>
      </c>
      <c r="GT202" s="2">
        <v>0</v>
      </c>
      <c r="GU202" s="2" t="s">
        <v>3</v>
      </c>
      <c r="GV202" s="2">
        <f t="shared" si="202"/>
        <v>0</v>
      </c>
      <c r="GW202" s="2">
        <v>1</v>
      </c>
      <c r="GX202" s="2">
        <f t="shared" si="203"/>
        <v>0</v>
      </c>
      <c r="GY202" s="2"/>
      <c r="GZ202" s="2"/>
      <c r="HA202" s="2">
        <v>0</v>
      </c>
      <c r="HB202" s="2">
        <v>0</v>
      </c>
      <c r="HC202" s="2">
        <f t="shared" si="204"/>
        <v>0</v>
      </c>
      <c r="HD202" s="2"/>
      <c r="HE202" s="2" t="s">
        <v>3</v>
      </c>
      <c r="HF202" s="2" t="s">
        <v>3</v>
      </c>
      <c r="HG202" s="2"/>
      <c r="HH202" s="2"/>
      <c r="HI202" s="2"/>
      <c r="HJ202" s="2"/>
      <c r="HK202" s="2"/>
      <c r="HL202" s="2"/>
      <c r="HM202" s="2" t="s">
        <v>3</v>
      </c>
      <c r="HN202" s="2" t="s">
        <v>3</v>
      </c>
      <c r="HO202" s="2" t="s">
        <v>3</v>
      </c>
      <c r="HP202" s="2" t="s">
        <v>3</v>
      </c>
      <c r="HQ202" s="2" t="s">
        <v>3</v>
      </c>
      <c r="HR202" s="2"/>
      <c r="HS202" s="2"/>
      <c r="HT202" s="2"/>
      <c r="HU202" s="2"/>
      <c r="HV202" s="2"/>
      <c r="HW202" s="2"/>
      <c r="HX202" s="2"/>
      <c r="HY202" s="2"/>
      <c r="HZ202" s="2"/>
      <c r="IA202" s="2"/>
      <c r="IB202" s="2"/>
      <c r="IC202" s="2"/>
      <c r="ID202" s="2"/>
      <c r="IE202" s="2"/>
      <c r="IF202" s="2"/>
      <c r="IG202" s="2"/>
      <c r="IH202" s="2"/>
      <c r="II202" s="2"/>
      <c r="IJ202" s="2"/>
      <c r="IK202" s="2">
        <v>0</v>
      </c>
      <c r="IL202" s="2"/>
      <c r="IM202" s="2"/>
      <c r="IN202" s="2"/>
      <c r="IO202" s="2"/>
      <c r="IP202" s="2"/>
      <c r="IQ202" s="2"/>
      <c r="IR202" s="2"/>
      <c r="IS202" s="2"/>
      <c r="IT202" s="2"/>
      <c r="IU202" s="2"/>
    </row>
    <row r="203" spans="1:255" x14ac:dyDescent="0.2">
      <c r="A203">
        <v>18</v>
      </c>
      <c r="B203">
        <v>1</v>
      </c>
      <c r="E203" t="s">
        <v>233</v>
      </c>
      <c r="F203" t="s">
        <v>234</v>
      </c>
      <c r="G203" t="s">
        <v>299</v>
      </c>
      <c r="H203" t="s">
        <v>125</v>
      </c>
      <c r="I203">
        <f>I201*J203</f>
        <v>1</v>
      </c>
      <c r="J203">
        <v>1</v>
      </c>
      <c r="K203">
        <v>1</v>
      </c>
      <c r="O203">
        <f t="shared" si="172"/>
        <v>96470.69</v>
      </c>
      <c r="P203">
        <f>ROUND((ROUND((AC203*I203),2)*BC203),2)</f>
        <v>96470.69</v>
      </c>
      <c r="Q203">
        <f>(ROUND((ROUND(((ET203)*AV203*I203),2)*BB203),2)+ROUND((ROUND(((AE203-(EU203))*AV203*I203),2)*BS203),2))</f>
        <v>0</v>
      </c>
      <c r="R203">
        <f t="shared" si="174"/>
        <v>0</v>
      </c>
      <c r="S203">
        <f t="shared" si="175"/>
        <v>0</v>
      </c>
      <c r="T203">
        <f t="shared" si="176"/>
        <v>0</v>
      </c>
      <c r="U203">
        <f t="shared" si="177"/>
        <v>0</v>
      </c>
      <c r="V203">
        <f t="shared" si="178"/>
        <v>0</v>
      </c>
      <c r="W203">
        <f t="shared" si="179"/>
        <v>0</v>
      </c>
      <c r="X203">
        <f t="shared" si="180"/>
        <v>0</v>
      </c>
      <c r="Y203">
        <f t="shared" si="181"/>
        <v>0</v>
      </c>
      <c r="AA203">
        <v>50500738</v>
      </c>
      <c r="AB203">
        <f t="shared" si="182"/>
        <v>22177.17</v>
      </c>
      <c r="AC203">
        <f t="shared" si="183"/>
        <v>22177.17</v>
      </c>
      <c r="AD203">
        <f>ROUND((((ET203)-(EU203))+AE203),6)</f>
        <v>0</v>
      </c>
      <c r="AE203">
        <f>ROUND((EU203),6)</f>
        <v>0</v>
      </c>
      <c r="AF203">
        <f>ROUND((EV203),6)</f>
        <v>0</v>
      </c>
      <c r="AG203">
        <f t="shared" si="185"/>
        <v>0</v>
      </c>
      <c r="AH203">
        <f>(EW203)</f>
        <v>0</v>
      </c>
      <c r="AI203">
        <f>(EX203)</f>
        <v>0</v>
      </c>
      <c r="AJ203">
        <f t="shared" si="187"/>
        <v>0</v>
      </c>
      <c r="AK203">
        <v>22177.17</v>
      </c>
      <c r="AL203">
        <v>22177.17</v>
      </c>
      <c r="AM203">
        <v>0</v>
      </c>
      <c r="AN203">
        <v>0</v>
      </c>
      <c r="AO203">
        <v>0</v>
      </c>
      <c r="AP203">
        <v>0</v>
      </c>
      <c r="AQ203">
        <v>0</v>
      </c>
      <c r="AR203">
        <v>0</v>
      </c>
      <c r="AS203">
        <v>0</v>
      </c>
      <c r="AT203">
        <v>0</v>
      </c>
      <c r="AU203">
        <v>0</v>
      </c>
      <c r="AV203">
        <v>1</v>
      </c>
      <c r="AW203">
        <v>1</v>
      </c>
      <c r="AZ203">
        <v>1</v>
      </c>
      <c r="BA203">
        <v>1</v>
      </c>
      <c r="BB203">
        <v>1</v>
      </c>
      <c r="BC203">
        <v>4.3499999999999996</v>
      </c>
      <c r="BD203" t="s">
        <v>3</v>
      </c>
      <c r="BE203" t="s">
        <v>3</v>
      </c>
      <c r="BF203" t="s">
        <v>3</v>
      </c>
      <c r="BG203" t="s">
        <v>3</v>
      </c>
      <c r="BH203">
        <v>3</v>
      </c>
      <c r="BI203">
        <v>3</v>
      </c>
      <c r="BJ203" t="s">
        <v>235</v>
      </c>
      <c r="BM203">
        <v>746</v>
      </c>
      <c r="BN203">
        <v>0</v>
      </c>
      <c r="BO203" t="s">
        <v>3</v>
      </c>
      <c r="BP203">
        <v>0</v>
      </c>
      <c r="BQ203">
        <v>130</v>
      </c>
      <c r="BR203">
        <v>0</v>
      </c>
      <c r="BS203">
        <v>1</v>
      </c>
      <c r="BT203">
        <v>1</v>
      </c>
      <c r="BU203">
        <v>1</v>
      </c>
      <c r="BV203">
        <v>1</v>
      </c>
      <c r="BW203">
        <v>1</v>
      </c>
      <c r="BX203">
        <v>1</v>
      </c>
      <c r="BY203" t="s">
        <v>3</v>
      </c>
      <c r="BZ203">
        <v>0</v>
      </c>
      <c r="CA203">
        <v>0</v>
      </c>
      <c r="CB203" t="s">
        <v>3</v>
      </c>
      <c r="CE203">
        <v>30</v>
      </c>
      <c r="CF203">
        <v>0</v>
      </c>
      <c r="CG203">
        <v>0</v>
      </c>
      <c r="CM203">
        <v>0</v>
      </c>
      <c r="CN203" t="s">
        <v>3</v>
      </c>
      <c r="CO203">
        <v>0</v>
      </c>
      <c r="CP203">
        <f t="shared" si="188"/>
        <v>96470.69</v>
      </c>
      <c r="CQ203">
        <f>ROUND((ROUND((AC203*1),2)*BC203),2)</f>
        <v>96470.69</v>
      </c>
      <c r="CR203">
        <f>(ROUND((ROUND(((ET203)*AV203*1),2)*BB203),2)+ROUND((ROUND(((AE203-(EU203))*AV203*1),2)*BS203),2))</f>
        <v>0</v>
      </c>
      <c r="CS203">
        <f t="shared" si="190"/>
        <v>0</v>
      </c>
      <c r="CT203">
        <f t="shared" si="191"/>
        <v>0</v>
      </c>
      <c r="CU203">
        <f t="shared" si="192"/>
        <v>0</v>
      </c>
      <c r="CV203">
        <f t="shared" si="193"/>
        <v>0</v>
      </c>
      <c r="CW203">
        <f t="shared" si="194"/>
        <v>0</v>
      </c>
      <c r="CX203">
        <f t="shared" si="195"/>
        <v>0</v>
      </c>
      <c r="CY203">
        <f>S203*(BZ203/100)</f>
        <v>0</v>
      </c>
      <c r="CZ203">
        <f>S203*(CA203/100)</f>
        <v>0</v>
      </c>
      <c r="DC203" t="s">
        <v>3</v>
      </c>
      <c r="DD203" t="s">
        <v>3</v>
      </c>
      <c r="DE203" t="s">
        <v>3</v>
      </c>
      <c r="DF203" t="s">
        <v>3</v>
      </c>
      <c r="DG203" t="s">
        <v>3</v>
      </c>
      <c r="DH203" t="s">
        <v>3</v>
      </c>
      <c r="DI203" t="s">
        <v>3</v>
      </c>
      <c r="DJ203" t="s">
        <v>3</v>
      </c>
      <c r="DK203" t="s">
        <v>3</v>
      </c>
      <c r="DL203" t="s">
        <v>3</v>
      </c>
      <c r="DM203" t="s">
        <v>3</v>
      </c>
      <c r="DN203">
        <v>112</v>
      </c>
      <c r="DO203">
        <v>70</v>
      </c>
      <c r="DP203">
        <v>1</v>
      </c>
      <c r="DQ203">
        <v>1</v>
      </c>
      <c r="DU203">
        <v>1010</v>
      </c>
      <c r="DV203" t="s">
        <v>125</v>
      </c>
      <c r="DW203" t="s">
        <v>125</v>
      </c>
      <c r="DX203">
        <v>1</v>
      </c>
      <c r="DZ203" t="s">
        <v>3</v>
      </c>
      <c r="EA203" t="s">
        <v>3</v>
      </c>
      <c r="EB203" t="s">
        <v>3</v>
      </c>
      <c r="EC203" t="s">
        <v>3</v>
      </c>
      <c r="EE203">
        <v>50458001</v>
      </c>
      <c r="EF203">
        <v>130</v>
      </c>
      <c r="EG203" t="s">
        <v>136</v>
      </c>
      <c r="EH203">
        <v>0</v>
      </c>
      <c r="EI203" t="s">
        <v>3</v>
      </c>
      <c r="EJ203">
        <v>3</v>
      </c>
      <c r="EK203">
        <v>746</v>
      </c>
      <c r="EL203" t="s">
        <v>137</v>
      </c>
      <c r="EM203" t="s">
        <v>138</v>
      </c>
      <c r="EO203" t="s">
        <v>3</v>
      </c>
      <c r="EQ203">
        <v>0</v>
      </c>
      <c r="ER203">
        <v>22177.17</v>
      </c>
      <c r="ES203">
        <v>22177.17</v>
      </c>
      <c r="ET203">
        <v>0</v>
      </c>
      <c r="EU203">
        <v>0</v>
      </c>
      <c r="EV203">
        <v>0</v>
      </c>
      <c r="EW203">
        <v>0</v>
      </c>
      <c r="EX203">
        <v>0</v>
      </c>
      <c r="FQ203">
        <v>0</v>
      </c>
      <c r="FR203">
        <f t="shared" si="196"/>
        <v>96470.69</v>
      </c>
      <c r="FS203">
        <v>0</v>
      </c>
      <c r="FX203">
        <v>112</v>
      </c>
      <c r="FY203">
        <v>70</v>
      </c>
      <c r="GA203" t="s">
        <v>3</v>
      </c>
      <c r="GD203">
        <v>0</v>
      </c>
      <c r="GF203">
        <v>-462914160</v>
      </c>
      <c r="GG203">
        <v>2</v>
      </c>
      <c r="GH203">
        <v>1</v>
      </c>
      <c r="GI203">
        <v>2</v>
      </c>
      <c r="GJ203">
        <v>0</v>
      </c>
      <c r="GK203">
        <f>ROUND(R203*(S12)/100,2)</f>
        <v>0</v>
      </c>
      <c r="GL203">
        <f t="shared" si="197"/>
        <v>0</v>
      </c>
      <c r="GM203">
        <f t="shared" si="198"/>
        <v>96470.69</v>
      </c>
      <c r="GN203">
        <f t="shared" si="199"/>
        <v>0</v>
      </c>
      <c r="GO203">
        <f t="shared" si="200"/>
        <v>0</v>
      </c>
      <c r="GP203">
        <f t="shared" si="201"/>
        <v>0</v>
      </c>
      <c r="GR203">
        <v>0</v>
      </c>
      <c r="GS203">
        <v>3</v>
      </c>
      <c r="GT203">
        <v>0</v>
      </c>
      <c r="GU203" t="s">
        <v>3</v>
      </c>
      <c r="GV203">
        <f t="shared" si="202"/>
        <v>0</v>
      </c>
      <c r="GW203">
        <v>1</v>
      </c>
      <c r="GX203">
        <f t="shared" si="203"/>
        <v>0</v>
      </c>
      <c r="HA203">
        <v>0</v>
      </c>
      <c r="HB203">
        <v>0</v>
      </c>
      <c r="HC203">
        <f t="shared" si="204"/>
        <v>0</v>
      </c>
      <c r="HE203" t="s">
        <v>3</v>
      </c>
      <c r="HF203" t="s">
        <v>3</v>
      </c>
      <c r="HM203" t="s">
        <v>3</v>
      </c>
      <c r="HN203" t="s">
        <v>3</v>
      </c>
      <c r="HO203" t="s">
        <v>3</v>
      </c>
      <c r="HP203" t="s">
        <v>3</v>
      </c>
      <c r="HQ203" t="s">
        <v>3</v>
      </c>
      <c r="IK203">
        <v>0</v>
      </c>
    </row>
    <row r="205" spans="1:255" x14ac:dyDescent="0.2">
      <c r="A205" s="3">
        <v>51</v>
      </c>
      <c r="B205" s="3">
        <f>B182</f>
        <v>1</v>
      </c>
      <c r="C205" s="3">
        <f>A182</f>
        <v>5</v>
      </c>
      <c r="D205" s="3">
        <f>ROW(A182)</f>
        <v>182</v>
      </c>
      <c r="E205" s="3"/>
      <c r="F205" s="3" t="str">
        <f>IF(F182&lt;&gt;"",F182,"")</f>
        <v>Новый подраздел</v>
      </c>
      <c r="G205" s="3" t="str">
        <f>IF(G182&lt;&gt;"",G182,"")</f>
        <v>Прокладка кабеля в траншее</v>
      </c>
      <c r="H205" s="3">
        <v>0</v>
      </c>
      <c r="I205" s="3"/>
      <c r="J205" s="3"/>
      <c r="K205" s="3"/>
      <c r="L205" s="3"/>
      <c r="M205" s="3"/>
      <c r="N205" s="3"/>
      <c r="O205" s="3">
        <f t="shared" ref="O205:T205" si="210">ROUND(AB205,2)</f>
        <v>77035.86</v>
      </c>
      <c r="P205" s="3">
        <f t="shared" si="210"/>
        <v>75888.81</v>
      </c>
      <c r="Q205" s="3">
        <f t="shared" si="210"/>
        <v>123.2</v>
      </c>
      <c r="R205" s="3">
        <f t="shared" si="210"/>
        <v>14.69</v>
      </c>
      <c r="S205" s="3">
        <f t="shared" si="210"/>
        <v>1023.85</v>
      </c>
      <c r="T205" s="3">
        <f t="shared" si="210"/>
        <v>0</v>
      </c>
      <c r="U205" s="3">
        <f>AH205</f>
        <v>89.412400000000005</v>
      </c>
      <c r="V205" s="3">
        <f>AI205</f>
        <v>0</v>
      </c>
      <c r="W205" s="3">
        <f>ROUND(AJ205,2)</f>
        <v>0</v>
      </c>
      <c r="X205" s="3">
        <f>ROUND(AK205,2)</f>
        <v>1146.71</v>
      </c>
      <c r="Y205" s="3">
        <f>ROUND(AL205,2)</f>
        <v>716.7</v>
      </c>
      <c r="Z205" s="3"/>
      <c r="AA205" s="3"/>
      <c r="AB205" s="3">
        <f>ROUND(SUMIF(AA186:AA203,"=50500741",O186:O203),2)</f>
        <v>77035.86</v>
      </c>
      <c r="AC205" s="3">
        <f>ROUND(SUMIF(AA186:AA203,"=50500741",P186:P203),2)</f>
        <v>75888.81</v>
      </c>
      <c r="AD205" s="3">
        <f>ROUND(SUMIF(AA186:AA203,"=50500741",Q186:Q203),2)</f>
        <v>123.2</v>
      </c>
      <c r="AE205" s="3">
        <f>ROUND(SUMIF(AA186:AA203,"=50500741",R186:R203),2)</f>
        <v>14.69</v>
      </c>
      <c r="AF205" s="3">
        <f>ROUND(SUMIF(AA186:AA203,"=50500741",S186:S203),2)</f>
        <v>1023.85</v>
      </c>
      <c r="AG205" s="3">
        <f>ROUND(SUMIF(AA186:AA203,"=50500741",T186:T203),2)</f>
        <v>0</v>
      </c>
      <c r="AH205" s="3">
        <f>SUMIF(AA186:AA203,"=50500741",U186:U203)</f>
        <v>89.412400000000005</v>
      </c>
      <c r="AI205" s="3">
        <f>SUMIF(AA186:AA203,"=50500741",V186:V203)</f>
        <v>0</v>
      </c>
      <c r="AJ205" s="3">
        <f>ROUND(SUMIF(AA186:AA203,"=50500741",W186:W203),2)</f>
        <v>0</v>
      </c>
      <c r="AK205" s="3">
        <f>ROUND(SUMIF(AA186:AA203,"=50500741",X186:X203),2)</f>
        <v>1146.71</v>
      </c>
      <c r="AL205" s="3">
        <f>ROUND(SUMIF(AA186:AA203,"=50500741",Y186:Y203),2)</f>
        <v>716.7</v>
      </c>
      <c r="AM205" s="3"/>
      <c r="AN205" s="3"/>
      <c r="AO205" s="3">
        <f t="shared" ref="AO205:BD205" si="211">ROUND(BX205,2)</f>
        <v>0</v>
      </c>
      <c r="AP205" s="3">
        <f t="shared" si="211"/>
        <v>22177.17</v>
      </c>
      <c r="AQ205" s="3">
        <f t="shared" si="211"/>
        <v>0</v>
      </c>
      <c r="AR205" s="3">
        <f t="shared" si="211"/>
        <v>78924.98</v>
      </c>
      <c r="AS205" s="3">
        <f t="shared" si="211"/>
        <v>41624.14</v>
      </c>
      <c r="AT205" s="3">
        <f t="shared" si="211"/>
        <v>15123.67</v>
      </c>
      <c r="AU205" s="3">
        <f t="shared" si="211"/>
        <v>0</v>
      </c>
      <c r="AV205" s="3">
        <f t="shared" si="211"/>
        <v>75888.81</v>
      </c>
      <c r="AW205" s="3">
        <f t="shared" si="211"/>
        <v>53711.64</v>
      </c>
      <c r="AX205" s="3">
        <f t="shared" si="211"/>
        <v>0</v>
      </c>
      <c r="AY205" s="3">
        <f t="shared" si="211"/>
        <v>53711.64</v>
      </c>
      <c r="AZ205" s="3">
        <f t="shared" si="211"/>
        <v>22177.17</v>
      </c>
      <c r="BA205" s="3">
        <f t="shared" si="211"/>
        <v>0</v>
      </c>
      <c r="BB205" s="3">
        <f t="shared" si="211"/>
        <v>0</v>
      </c>
      <c r="BC205" s="3">
        <f t="shared" si="211"/>
        <v>0</v>
      </c>
      <c r="BD205" s="3">
        <f t="shared" si="211"/>
        <v>0</v>
      </c>
      <c r="BE205" s="3"/>
      <c r="BF205" s="3"/>
      <c r="BG205" s="3"/>
      <c r="BH205" s="3"/>
      <c r="BI205" s="3"/>
      <c r="BJ205" s="3"/>
      <c r="BK205" s="3"/>
      <c r="BL205" s="3"/>
      <c r="BM205" s="3"/>
      <c r="BN205" s="3"/>
      <c r="BO205" s="3"/>
      <c r="BP205" s="3"/>
      <c r="BQ205" s="3"/>
      <c r="BR205" s="3"/>
      <c r="BS205" s="3"/>
      <c r="BT205" s="3"/>
      <c r="BU205" s="3"/>
      <c r="BV205" s="3"/>
      <c r="BW205" s="3"/>
      <c r="BX205" s="3">
        <f>ROUND(SUMIF(AA186:AA203,"=50500741",FQ186:FQ203),2)</f>
        <v>0</v>
      </c>
      <c r="BY205" s="3">
        <f>ROUND(SUMIF(AA186:AA203,"=50500741",FR186:FR203),2)</f>
        <v>22177.17</v>
      </c>
      <c r="BZ205" s="3">
        <f>ROUND(SUMIF(AA186:AA203,"=50500741",GL186:GL203),2)</f>
        <v>0</v>
      </c>
      <c r="CA205" s="3">
        <f>ROUND(SUMIF(AA186:AA203,"=50500741",GM186:GM203),2)</f>
        <v>78924.98</v>
      </c>
      <c r="CB205" s="3">
        <f>ROUND(SUMIF(AA186:AA203,"=50500741",GN186:GN203),2)</f>
        <v>41624.14</v>
      </c>
      <c r="CC205" s="3">
        <f>ROUND(SUMIF(AA186:AA203,"=50500741",GO186:GO203),2)</f>
        <v>15123.67</v>
      </c>
      <c r="CD205" s="3">
        <f>ROUND(SUMIF(AA186:AA203,"=50500741",GP186:GP203),2)</f>
        <v>0</v>
      </c>
      <c r="CE205" s="3">
        <f>AC205-BX205</f>
        <v>75888.81</v>
      </c>
      <c r="CF205" s="3">
        <f>AC205-BY205</f>
        <v>53711.64</v>
      </c>
      <c r="CG205" s="3">
        <f>BX205-BZ205</f>
        <v>0</v>
      </c>
      <c r="CH205" s="3">
        <f>AC205-BX205-BY205+BZ205</f>
        <v>53711.64</v>
      </c>
      <c r="CI205" s="3">
        <f>BY205-BZ205</f>
        <v>22177.17</v>
      </c>
      <c r="CJ205" s="3">
        <f>ROUND(SUMIF(AA186:AA203,"=50500741",GX186:GX203),2)</f>
        <v>0</v>
      </c>
      <c r="CK205" s="3">
        <f>ROUND(SUMIF(AA186:AA203,"=50500741",GY186:GY203),2)</f>
        <v>0</v>
      </c>
      <c r="CL205" s="3">
        <f>ROUND(SUMIF(AA186:AA203,"=50500741",GZ186:GZ203),2)</f>
        <v>0</v>
      </c>
      <c r="CM205" s="3">
        <f>ROUND(SUMIF(AA186:AA203,"=50500741",HD186:HD203),2)</f>
        <v>0</v>
      </c>
      <c r="CN205" s="3"/>
      <c r="CO205" s="3"/>
      <c r="CP205" s="3"/>
      <c r="CQ205" s="3"/>
      <c r="CR205" s="3"/>
      <c r="CS205" s="3"/>
      <c r="CT205" s="3"/>
      <c r="CU205" s="3"/>
      <c r="CV205" s="3"/>
      <c r="CW205" s="3"/>
      <c r="CX205" s="3"/>
      <c r="CY205" s="3"/>
      <c r="CZ205" s="3"/>
      <c r="DA205" s="3"/>
      <c r="DB205" s="3"/>
      <c r="DC205" s="3"/>
      <c r="DD205" s="3"/>
      <c r="DE205" s="3"/>
      <c r="DF205" s="3"/>
      <c r="DG205" s="4">
        <f t="shared" ref="DG205:DL205" si="212">ROUND(DT205,2)</f>
        <v>561931.46</v>
      </c>
      <c r="DH205" s="4">
        <f t="shared" si="212"/>
        <v>530895.93000000005</v>
      </c>
      <c r="DI205" s="4">
        <f t="shared" si="212"/>
        <v>1313.16</v>
      </c>
      <c r="DJ205" s="4">
        <f t="shared" si="212"/>
        <v>426.46</v>
      </c>
      <c r="DK205" s="4">
        <f t="shared" si="212"/>
        <v>29722.37</v>
      </c>
      <c r="DL205" s="4">
        <f t="shared" si="212"/>
        <v>0</v>
      </c>
      <c r="DM205" s="4">
        <f>DZ205</f>
        <v>89.412400000000005</v>
      </c>
      <c r="DN205" s="4">
        <f>EA205</f>
        <v>0</v>
      </c>
      <c r="DO205" s="4">
        <f>ROUND(EB205,2)</f>
        <v>0</v>
      </c>
      <c r="DP205" s="4">
        <f>ROUND(EC205,2)</f>
        <v>27344.58</v>
      </c>
      <c r="DQ205" s="4">
        <f>ROUND(ED205,2)</f>
        <v>12414.84</v>
      </c>
      <c r="DR205" s="4"/>
      <c r="DS205" s="4"/>
      <c r="DT205" s="4">
        <f>ROUND(SUMIF(AA186:AA203,"=50500738",O186:O203),2)</f>
        <v>561931.46</v>
      </c>
      <c r="DU205" s="4">
        <f>ROUND(SUMIF(AA186:AA203,"=50500738",P186:P203),2)</f>
        <v>530895.93000000005</v>
      </c>
      <c r="DV205" s="4">
        <f>ROUND(SUMIF(AA186:AA203,"=50500738",Q186:Q203),2)</f>
        <v>1313.16</v>
      </c>
      <c r="DW205" s="4">
        <f>ROUND(SUMIF(AA186:AA203,"=50500738",R186:R203),2)</f>
        <v>426.46</v>
      </c>
      <c r="DX205" s="4">
        <f>ROUND(SUMIF(AA186:AA203,"=50500738",S186:S203),2)</f>
        <v>29722.37</v>
      </c>
      <c r="DY205" s="4">
        <f>ROUND(SUMIF(AA186:AA203,"=50500738",T186:T203),2)</f>
        <v>0</v>
      </c>
      <c r="DZ205" s="4">
        <f>SUMIF(AA186:AA203,"=50500738",U186:U203)</f>
        <v>89.412400000000005</v>
      </c>
      <c r="EA205" s="4">
        <f>SUMIF(AA186:AA203,"=50500738",V186:V203)</f>
        <v>0</v>
      </c>
      <c r="EB205" s="4">
        <f>ROUND(SUMIF(AA186:AA203,"=50500738",W186:W203),2)</f>
        <v>0</v>
      </c>
      <c r="EC205" s="4">
        <f>ROUND(SUMIF(AA186:AA203,"=50500738",X186:X203),2)</f>
        <v>27344.58</v>
      </c>
      <c r="ED205" s="4">
        <f>ROUND(SUMIF(AA186:AA203,"=50500738",Y186:Y203),2)</f>
        <v>12414.84</v>
      </c>
      <c r="EE205" s="4"/>
      <c r="EF205" s="4"/>
      <c r="EG205" s="4">
        <f t="shared" ref="EG205:EV205" si="213">ROUND(FP205,2)</f>
        <v>0</v>
      </c>
      <c r="EH205" s="4">
        <f t="shared" si="213"/>
        <v>96470.69</v>
      </c>
      <c r="EI205" s="4">
        <f t="shared" si="213"/>
        <v>0</v>
      </c>
      <c r="EJ205" s="4">
        <f t="shared" si="213"/>
        <v>602373.21</v>
      </c>
      <c r="EK205" s="4">
        <f t="shared" si="213"/>
        <v>349083.26</v>
      </c>
      <c r="EL205" s="4">
        <f t="shared" si="213"/>
        <v>156819.26</v>
      </c>
      <c r="EM205" s="4">
        <f t="shared" si="213"/>
        <v>0</v>
      </c>
      <c r="EN205" s="4">
        <f t="shared" si="213"/>
        <v>530895.93000000005</v>
      </c>
      <c r="EO205" s="4">
        <f t="shared" si="213"/>
        <v>434425.24</v>
      </c>
      <c r="EP205" s="4">
        <f t="shared" si="213"/>
        <v>0</v>
      </c>
      <c r="EQ205" s="4">
        <f t="shared" si="213"/>
        <v>434425.24</v>
      </c>
      <c r="ER205" s="4">
        <f t="shared" si="213"/>
        <v>96470.69</v>
      </c>
      <c r="ES205" s="4">
        <f t="shared" si="213"/>
        <v>0</v>
      </c>
      <c r="ET205" s="4">
        <f t="shared" si="213"/>
        <v>0</v>
      </c>
      <c r="EU205" s="4">
        <f t="shared" si="213"/>
        <v>0</v>
      </c>
      <c r="EV205" s="4">
        <f t="shared" si="213"/>
        <v>0</v>
      </c>
      <c r="EW205" s="4"/>
      <c r="EX205" s="4"/>
      <c r="EY205" s="4"/>
      <c r="EZ205" s="4"/>
      <c r="FA205" s="4"/>
      <c r="FB205" s="4"/>
      <c r="FC205" s="4"/>
      <c r="FD205" s="4"/>
      <c r="FE205" s="4"/>
      <c r="FF205" s="4"/>
      <c r="FG205" s="4"/>
      <c r="FH205" s="4"/>
      <c r="FI205" s="4"/>
      <c r="FJ205" s="4"/>
      <c r="FK205" s="4"/>
      <c r="FL205" s="4"/>
      <c r="FM205" s="4"/>
      <c r="FN205" s="4"/>
      <c r="FO205" s="4"/>
      <c r="FP205" s="4">
        <f>ROUND(SUMIF(AA186:AA203,"=50500738",FQ186:FQ203),2)</f>
        <v>0</v>
      </c>
      <c r="FQ205" s="4">
        <f>ROUND(SUMIF(AA186:AA203,"=50500738",FR186:FR203),2)</f>
        <v>96470.69</v>
      </c>
      <c r="FR205" s="4">
        <f>ROUND(SUMIF(AA186:AA203,"=50500738",GL186:GL203),2)</f>
        <v>0</v>
      </c>
      <c r="FS205" s="4">
        <f>ROUND(SUMIF(AA186:AA203,"=50500738",GM186:GM203),2)</f>
        <v>602373.21</v>
      </c>
      <c r="FT205" s="4">
        <f>ROUND(SUMIF(AA186:AA203,"=50500738",GN186:GN203),2)</f>
        <v>349083.26</v>
      </c>
      <c r="FU205" s="4">
        <f>ROUND(SUMIF(AA186:AA203,"=50500738",GO186:GO203),2)</f>
        <v>156819.26</v>
      </c>
      <c r="FV205" s="4">
        <f>ROUND(SUMIF(AA186:AA203,"=50500738",GP186:GP203),2)</f>
        <v>0</v>
      </c>
      <c r="FW205" s="4">
        <f>DU205-FP205</f>
        <v>530895.93000000005</v>
      </c>
      <c r="FX205" s="4">
        <f>DU205-FQ205</f>
        <v>434425.24000000005</v>
      </c>
      <c r="FY205" s="4">
        <f>FP205-FR205</f>
        <v>0</v>
      </c>
      <c r="FZ205" s="4">
        <f>DU205-FP205-FQ205+FR205</f>
        <v>434425.24000000005</v>
      </c>
      <c r="GA205" s="4">
        <f>FQ205-FR205</f>
        <v>96470.69</v>
      </c>
      <c r="GB205" s="4">
        <f>ROUND(SUMIF(AA186:AA203,"=50500738",GX186:GX203),2)</f>
        <v>0</v>
      </c>
      <c r="GC205" s="4">
        <f>ROUND(SUMIF(AA186:AA203,"=50500738",GY186:GY203),2)</f>
        <v>0</v>
      </c>
      <c r="GD205" s="4">
        <f>ROUND(SUMIF(AA186:AA203,"=50500738",GZ186:GZ203),2)</f>
        <v>0</v>
      </c>
      <c r="GE205" s="4">
        <f>ROUND(SUMIF(AA186:AA203,"=50500738",HD186:HD203),2)</f>
        <v>0</v>
      </c>
      <c r="GF205" s="4"/>
      <c r="GG205" s="4"/>
      <c r="GH205" s="4"/>
      <c r="GI205" s="4"/>
      <c r="GJ205" s="4"/>
      <c r="GK205" s="4"/>
      <c r="GL205" s="4"/>
      <c r="GM205" s="4"/>
      <c r="GN205" s="4"/>
      <c r="GO205" s="4"/>
      <c r="GP205" s="4"/>
      <c r="GQ205" s="4"/>
      <c r="GR205" s="4"/>
      <c r="GS205" s="4"/>
      <c r="GT205" s="4"/>
      <c r="GU205" s="4"/>
      <c r="GV205" s="4"/>
      <c r="GW205" s="4"/>
      <c r="GX205" s="4">
        <v>0</v>
      </c>
    </row>
    <row r="207" spans="1:255" x14ac:dyDescent="0.2">
      <c r="A207" s="5">
        <v>50</v>
      </c>
      <c r="B207" s="5">
        <v>0</v>
      </c>
      <c r="C207" s="5">
        <v>0</v>
      </c>
      <c r="D207" s="5">
        <v>1</v>
      </c>
      <c r="E207" s="5">
        <v>201</v>
      </c>
      <c r="F207" s="5">
        <f>ROUND(Source!O205,O207)</f>
        <v>77035.86</v>
      </c>
      <c r="G207" s="5" t="s">
        <v>54</v>
      </c>
      <c r="H207" s="5" t="s">
        <v>55</v>
      </c>
      <c r="I207" s="5"/>
      <c r="J207" s="5"/>
      <c r="K207" s="5">
        <v>201</v>
      </c>
      <c r="L207" s="5">
        <v>1</v>
      </c>
      <c r="M207" s="5">
        <v>3</v>
      </c>
      <c r="N207" s="5" t="s">
        <v>3</v>
      </c>
      <c r="O207" s="5">
        <v>2</v>
      </c>
      <c r="P207" s="5">
        <f>ROUND(Source!DG205,O207)</f>
        <v>561931.46</v>
      </c>
      <c r="Q207" s="5"/>
      <c r="R207" s="5"/>
      <c r="S207" s="5"/>
      <c r="T207" s="5"/>
      <c r="U207" s="5"/>
      <c r="V207" s="5"/>
      <c r="W207" s="5">
        <v>77035.86</v>
      </c>
      <c r="X207" s="5">
        <v>1</v>
      </c>
      <c r="Y207" s="5">
        <v>77035.86</v>
      </c>
      <c r="Z207" s="5">
        <v>561931.46</v>
      </c>
      <c r="AA207" s="5">
        <v>1</v>
      </c>
      <c r="AB207" s="5">
        <v>561931.46</v>
      </c>
    </row>
    <row r="208" spans="1:255" x14ac:dyDescent="0.2">
      <c r="A208" s="5">
        <v>50</v>
      </c>
      <c r="B208" s="5">
        <v>0</v>
      </c>
      <c r="C208" s="5">
        <v>0</v>
      </c>
      <c r="D208" s="5">
        <v>1</v>
      </c>
      <c r="E208" s="5">
        <v>202</v>
      </c>
      <c r="F208" s="5">
        <f>ROUND(Source!P205,O208)</f>
        <v>75888.81</v>
      </c>
      <c r="G208" s="5" t="s">
        <v>56</v>
      </c>
      <c r="H208" s="5" t="s">
        <v>57</v>
      </c>
      <c r="I208" s="5"/>
      <c r="J208" s="5"/>
      <c r="K208" s="5">
        <v>202</v>
      </c>
      <c r="L208" s="5">
        <v>2</v>
      </c>
      <c r="M208" s="5">
        <v>3</v>
      </c>
      <c r="N208" s="5" t="s">
        <v>3</v>
      </c>
      <c r="O208" s="5">
        <v>2</v>
      </c>
      <c r="P208" s="5">
        <f>ROUND(Source!DH205,O208)</f>
        <v>530895.93000000005</v>
      </c>
      <c r="Q208" s="5"/>
      <c r="R208" s="5"/>
      <c r="S208" s="5"/>
      <c r="T208" s="5"/>
      <c r="U208" s="5"/>
      <c r="V208" s="5"/>
      <c r="W208" s="5">
        <v>75888.81</v>
      </c>
      <c r="X208" s="5">
        <v>1</v>
      </c>
      <c r="Y208" s="5">
        <v>75888.81</v>
      </c>
      <c r="Z208" s="5">
        <v>530895.93000000005</v>
      </c>
      <c r="AA208" s="5">
        <v>1</v>
      </c>
      <c r="AB208" s="5">
        <v>530895.93000000005</v>
      </c>
    </row>
    <row r="209" spans="1:28" x14ac:dyDescent="0.2">
      <c r="A209" s="5">
        <v>50</v>
      </c>
      <c r="B209" s="5">
        <v>0</v>
      </c>
      <c r="C209" s="5">
        <v>0</v>
      </c>
      <c r="D209" s="5">
        <v>1</v>
      </c>
      <c r="E209" s="5">
        <v>222</v>
      </c>
      <c r="F209" s="5">
        <f>ROUND(Source!AO205,O209)</f>
        <v>0</v>
      </c>
      <c r="G209" s="5" t="s">
        <v>58</v>
      </c>
      <c r="H209" s="5" t="s">
        <v>59</v>
      </c>
      <c r="I209" s="5"/>
      <c r="J209" s="5"/>
      <c r="K209" s="5">
        <v>222</v>
      </c>
      <c r="L209" s="5">
        <v>3</v>
      </c>
      <c r="M209" s="5">
        <v>3</v>
      </c>
      <c r="N209" s="5" t="s">
        <v>3</v>
      </c>
      <c r="O209" s="5">
        <v>2</v>
      </c>
      <c r="P209" s="5">
        <f>ROUND(Source!EG205,O209)</f>
        <v>0</v>
      </c>
      <c r="Q209" s="5"/>
      <c r="R209" s="5"/>
      <c r="S209" s="5"/>
      <c r="T209" s="5"/>
      <c r="U209" s="5"/>
      <c r="V209" s="5"/>
      <c r="W209" s="5">
        <v>0</v>
      </c>
      <c r="X209" s="5">
        <v>1</v>
      </c>
      <c r="Y209" s="5">
        <v>0</v>
      </c>
      <c r="Z209" s="5">
        <v>0</v>
      </c>
      <c r="AA209" s="5">
        <v>1</v>
      </c>
      <c r="AB209" s="5">
        <v>0</v>
      </c>
    </row>
    <row r="210" spans="1:28" x14ac:dyDescent="0.2">
      <c r="A210" s="5">
        <v>50</v>
      </c>
      <c r="B210" s="5">
        <v>0</v>
      </c>
      <c r="C210" s="5">
        <v>0</v>
      </c>
      <c r="D210" s="5">
        <v>1</v>
      </c>
      <c r="E210" s="5">
        <v>225</v>
      </c>
      <c r="F210" s="5">
        <f>ROUND(Source!AV205,O210)</f>
        <v>75888.81</v>
      </c>
      <c r="G210" s="5" t="s">
        <v>60</v>
      </c>
      <c r="H210" s="5" t="s">
        <v>61</v>
      </c>
      <c r="I210" s="5"/>
      <c r="J210" s="5"/>
      <c r="K210" s="5">
        <v>225</v>
      </c>
      <c r="L210" s="5">
        <v>4</v>
      </c>
      <c r="M210" s="5">
        <v>3</v>
      </c>
      <c r="N210" s="5" t="s">
        <v>3</v>
      </c>
      <c r="O210" s="5">
        <v>2</v>
      </c>
      <c r="P210" s="5">
        <f>ROUND(Source!EN205,O210)</f>
        <v>530895.93000000005</v>
      </c>
      <c r="Q210" s="5"/>
      <c r="R210" s="5"/>
      <c r="S210" s="5"/>
      <c r="T210" s="5"/>
      <c r="U210" s="5"/>
      <c r="V210" s="5"/>
      <c r="W210" s="5">
        <v>75888.81</v>
      </c>
      <c r="X210" s="5">
        <v>1</v>
      </c>
      <c r="Y210" s="5">
        <v>75888.81</v>
      </c>
      <c r="Z210" s="5">
        <v>530895.93000000005</v>
      </c>
      <c r="AA210" s="5">
        <v>1</v>
      </c>
      <c r="AB210" s="5">
        <v>530895.93000000005</v>
      </c>
    </row>
    <row r="211" spans="1:28" x14ac:dyDescent="0.2">
      <c r="A211" s="5">
        <v>50</v>
      </c>
      <c r="B211" s="5">
        <v>0</v>
      </c>
      <c r="C211" s="5">
        <v>0</v>
      </c>
      <c r="D211" s="5">
        <v>1</v>
      </c>
      <c r="E211" s="5">
        <v>226</v>
      </c>
      <c r="F211" s="5">
        <f>ROUND(Source!AW205,O211)</f>
        <v>53711.64</v>
      </c>
      <c r="G211" s="5" t="s">
        <v>62</v>
      </c>
      <c r="H211" s="5" t="s">
        <v>63</v>
      </c>
      <c r="I211" s="5"/>
      <c r="J211" s="5"/>
      <c r="K211" s="5">
        <v>226</v>
      </c>
      <c r="L211" s="5">
        <v>5</v>
      </c>
      <c r="M211" s="5">
        <v>3</v>
      </c>
      <c r="N211" s="5" t="s">
        <v>3</v>
      </c>
      <c r="O211" s="5">
        <v>2</v>
      </c>
      <c r="P211" s="5">
        <f>ROUND(Source!EO205,O211)</f>
        <v>434425.24</v>
      </c>
      <c r="Q211" s="5"/>
      <c r="R211" s="5"/>
      <c r="S211" s="5"/>
      <c r="T211" s="5"/>
      <c r="U211" s="5"/>
      <c r="V211" s="5"/>
      <c r="W211" s="5">
        <v>53711.64</v>
      </c>
      <c r="X211" s="5">
        <v>1</v>
      </c>
      <c r="Y211" s="5">
        <v>53711.64</v>
      </c>
      <c r="Z211" s="5">
        <v>434425.24</v>
      </c>
      <c r="AA211" s="5">
        <v>1</v>
      </c>
      <c r="AB211" s="5">
        <v>434425.24</v>
      </c>
    </row>
    <row r="212" spans="1:28" x14ac:dyDescent="0.2">
      <c r="A212" s="5">
        <v>50</v>
      </c>
      <c r="B212" s="5">
        <v>0</v>
      </c>
      <c r="C212" s="5">
        <v>0</v>
      </c>
      <c r="D212" s="5">
        <v>1</v>
      </c>
      <c r="E212" s="5">
        <v>227</v>
      </c>
      <c r="F212" s="5">
        <f>ROUND(Source!AX205,O212)</f>
        <v>0</v>
      </c>
      <c r="G212" s="5" t="s">
        <v>64</v>
      </c>
      <c r="H212" s="5" t="s">
        <v>65</v>
      </c>
      <c r="I212" s="5"/>
      <c r="J212" s="5"/>
      <c r="K212" s="5">
        <v>227</v>
      </c>
      <c r="L212" s="5">
        <v>6</v>
      </c>
      <c r="M212" s="5">
        <v>3</v>
      </c>
      <c r="N212" s="5" t="s">
        <v>3</v>
      </c>
      <c r="O212" s="5">
        <v>2</v>
      </c>
      <c r="P212" s="5">
        <f>ROUND(Source!EP205,O212)</f>
        <v>0</v>
      </c>
      <c r="Q212" s="5"/>
      <c r="R212" s="5"/>
      <c r="S212" s="5"/>
      <c r="T212" s="5"/>
      <c r="U212" s="5"/>
      <c r="V212" s="5"/>
      <c r="W212" s="5">
        <v>0</v>
      </c>
      <c r="X212" s="5">
        <v>1</v>
      </c>
      <c r="Y212" s="5">
        <v>0</v>
      </c>
      <c r="Z212" s="5">
        <v>0</v>
      </c>
      <c r="AA212" s="5">
        <v>1</v>
      </c>
      <c r="AB212" s="5">
        <v>0</v>
      </c>
    </row>
    <row r="213" spans="1:28" x14ac:dyDescent="0.2">
      <c r="A213" s="5">
        <v>50</v>
      </c>
      <c r="B213" s="5">
        <v>0</v>
      </c>
      <c r="C213" s="5">
        <v>0</v>
      </c>
      <c r="D213" s="5">
        <v>1</v>
      </c>
      <c r="E213" s="5">
        <v>228</v>
      </c>
      <c r="F213" s="5">
        <f>ROUND(Source!AY205,O213)</f>
        <v>53711.64</v>
      </c>
      <c r="G213" s="5" t="s">
        <v>66</v>
      </c>
      <c r="H213" s="5" t="s">
        <v>67</v>
      </c>
      <c r="I213" s="5"/>
      <c r="J213" s="5"/>
      <c r="K213" s="5">
        <v>228</v>
      </c>
      <c r="L213" s="5">
        <v>7</v>
      </c>
      <c r="M213" s="5">
        <v>3</v>
      </c>
      <c r="N213" s="5" t="s">
        <v>3</v>
      </c>
      <c r="O213" s="5">
        <v>2</v>
      </c>
      <c r="P213" s="5">
        <f>ROUND(Source!EQ205,O213)</f>
        <v>434425.24</v>
      </c>
      <c r="Q213" s="5"/>
      <c r="R213" s="5"/>
      <c r="S213" s="5"/>
      <c r="T213" s="5"/>
      <c r="U213" s="5"/>
      <c r="V213" s="5"/>
      <c r="W213" s="5">
        <v>53711.64</v>
      </c>
      <c r="X213" s="5">
        <v>1</v>
      </c>
      <c r="Y213" s="5">
        <v>53711.64</v>
      </c>
      <c r="Z213" s="5">
        <v>434425.24</v>
      </c>
      <c r="AA213" s="5">
        <v>1</v>
      </c>
      <c r="AB213" s="5">
        <v>434425.24</v>
      </c>
    </row>
    <row r="214" spans="1:28" x14ac:dyDescent="0.2">
      <c r="A214" s="5">
        <v>50</v>
      </c>
      <c r="B214" s="5">
        <v>0</v>
      </c>
      <c r="C214" s="5">
        <v>0</v>
      </c>
      <c r="D214" s="5">
        <v>1</v>
      </c>
      <c r="E214" s="5">
        <v>216</v>
      </c>
      <c r="F214" s="5">
        <f>ROUND(Source!AP205,O214)</f>
        <v>22177.17</v>
      </c>
      <c r="G214" s="5" t="s">
        <v>68</v>
      </c>
      <c r="H214" s="5" t="s">
        <v>69</v>
      </c>
      <c r="I214" s="5"/>
      <c r="J214" s="5"/>
      <c r="K214" s="5">
        <v>216</v>
      </c>
      <c r="L214" s="5">
        <v>8</v>
      </c>
      <c r="M214" s="5">
        <v>3</v>
      </c>
      <c r="N214" s="5" t="s">
        <v>3</v>
      </c>
      <c r="O214" s="5">
        <v>2</v>
      </c>
      <c r="P214" s="5">
        <f>ROUND(Source!EH205,O214)</f>
        <v>96470.69</v>
      </c>
      <c r="Q214" s="5"/>
      <c r="R214" s="5"/>
      <c r="S214" s="5"/>
      <c r="T214" s="5"/>
      <c r="U214" s="5"/>
      <c r="V214" s="5"/>
      <c r="W214" s="5">
        <v>22177.17</v>
      </c>
      <c r="X214" s="5">
        <v>1</v>
      </c>
      <c r="Y214" s="5">
        <v>22177.17</v>
      </c>
      <c r="Z214" s="5">
        <v>96470.69</v>
      </c>
      <c r="AA214" s="5">
        <v>1</v>
      </c>
      <c r="AB214" s="5">
        <v>96470.69</v>
      </c>
    </row>
    <row r="215" spans="1:28" x14ac:dyDescent="0.2">
      <c r="A215" s="5">
        <v>50</v>
      </c>
      <c r="B215" s="5">
        <v>0</v>
      </c>
      <c r="C215" s="5">
        <v>0</v>
      </c>
      <c r="D215" s="5">
        <v>1</v>
      </c>
      <c r="E215" s="5">
        <v>223</v>
      </c>
      <c r="F215" s="5">
        <f>ROUND(Source!AQ205,O215)</f>
        <v>0</v>
      </c>
      <c r="G215" s="5" t="s">
        <v>70</v>
      </c>
      <c r="H215" s="5" t="s">
        <v>71</v>
      </c>
      <c r="I215" s="5"/>
      <c r="J215" s="5"/>
      <c r="K215" s="5">
        <v>223</v>
      </c>
      <c r="L215" s="5">
        <v>9</v>
      </c>
      <c r="M215" s="5">
        <v>3</v>
      </c>
      <c r="N215" s="5" t="s">
        <v>3</v>
      </c>
      <c r="O215" s="5">
        <v>2</v>
      </c>
      <c r="P215" s="5">
        <f>ROUND(Source!EI205,O215)</f>
        <v>0</v>
      </c>
      <c r="Q215" s="5"/>
      <c r="R215" s="5"/>
      <c r="S215" s="5"/>
      <c r="T215" s="5"/>
      <c r="U215" s="5"/>
      <c r="V215" s="5"/>
      <c r="W215" s="5">
        <v>0</v>
      </c>
      <c r="X215" s="5">
        <v>1</v>
      </c>
      <c r="Y215" s="5">
        <v>0</v>
      </c>
      <c r="Z215" s="5">
        <v>0</v>
      </c>
      <c r="AA215" s="5">
        <v>1</v>
      </c>
      <c r="AB215" s="5">
        <v>0</v>
      </c>
    </row>
    <row r="216" spans="1:28" x14ac:dyDescent="0.2">
      <c r="A216" s="5">
        <v>50</v>
      </c>
      <c r="B216" s="5">
        <v>0</v>
      </c>
      <c r="C216" s="5">
        <v>0</v>
      </c>
      <c r="D216" s="5">
        <v>1</v>
      </c>
      <c r="E216" s="5">
        <v>229</v>
      </c>
      <c r="F216" s="5">
        <f>ROUND(Source!AZ205,O216)</f>
        <v>22177.17</v>
      </c>
      <c r="G216" s="5" t="s">
        <v>72</v>
      </c>
      <c r="H216" s="5" t="s">
        <v>73</v>
      </c>
      <c r="I216" s="5"/>
      <c r="J216" s="5"/>
      <c r="K216" s="5">
        <v>229</v>
      </c>
      <c r="L216" s="5">
        <v>10</v>
      </c>
      <c r="M216" s="5">
        <v>3</v>
      </c>
      <c r="N216" s="5" t="s">
        <v>3</v>
      </c>
      <c r="O216" s="5">
        <v>2</v>
      </c>
      <c r="P216" s="5">
        <f>ROUND(Source!ER205,O216)</f>
        <v>96470.69</v>
      </c>
      <c r="Q216" s="5"/>
      <c r="R216" s="5"/>
      <c r="S216" s="5"/>
      <c r="T216" s="5"/>
      <c r="U216" s="5"/>
      <c r="V216" s="5"/>
      <c r="W216" s="5">
        <v>22177.17</v>
      </c>
      <c r="X216" s="5">
        <v>1</v>
      </c>
      <c r="Y216" s="5">
        <v>22177.17</v>
      </c>
      <c r="Z216" s="5">
        <v>96470.69</v>
      </c>
      <c r="AA216" s="5">
        <v>1</v>
      </c>
      <c r="AB216" s="5">
        <v>96470.69</v>
      </c>
    </row>
    <row r="217" spans="1:28" x14ac:dyDescent="0.2">
      <c r="A217" s="5">
        <v>50</v>
      </c>
      <c r="B217" s="5">
        <v>0</v>
      </c>
      <c r="C217" s="5">
        <v>0</v>
      </c>
      <c r="D217" s="5">
        <v>1</v>
      </c>
      <c r="E217" s="5">
        <v>203</v>
      </c>
      <c r="F217" s="5">
        <f>ROUND(Source!Q205,O217)</f>
        <v>123.2</v>
      </c>
      <c r="G217" s="5" t="s">
        <v>74</v>
      </c>
      <c r="H217" s="5" t="s">
        <v>75</v>
      </c>
      <c r="I217" s="5"/>
      <c r="J217" s="5"/>
      <c r="K217" s="5">
        <v>203</v>
      </c>
      <c r="L217" s="5">
        <v>11</v>
      </c>
      <c r="M217" s="5">
        <v>3</v>
      </c>
      <c r="N217" s="5" t="s">
        <v>3</v>
      </c>
      <c r="O217" s="5">
        <v>2</v>
      </c>
      <c r="P217" s="5">
        <f>ROUND(Source!DI205,O217)</f>
        <v>1313.16</v>
      </c>
      <c r="Q217" s="5"/>
      <c r="R217" s="5"/>
      <c r="S217" s="5"/>
      <c r="T217" s="5"/>
      <c r="U217" s="5"/>
      <c r="V217" s="5"/>
      <c r="W217" s="5">
        <v>123.2</v>
      </c>
      <c r="X217" s="5">
        <v>1</v>
      </c>
      <c r="Y217" s="5">
        <v>123.2</v>
      </c>
      <c r="Z217" s="5">
        <v>1313.16</v>
      </c>
      <c r="AA217" s="5">
        <v>1</v>
      </c>
      <c r="AB217" s="5">
        <v>1313.16</v>
      </c>
    </row>
    <row r="218" spans="1:28" x14ac:dyDescent="0.2">
      <c r="A218" s="5">
        <v>50</v>
      </c>
      <c r="B218" s="5">
        <v>0</v>
      </c>
      <c r="C218" s="5">
        <v>0</v>
      </c>
      <c r="D218" s="5">
        <v>1</v>
      </c>
      <c r="E218" s="5">
        <v>231</v>
      </c>
      <c r="F218" s="5">
        <f>ROUND(Source!BB205,O218)</f>
        <v>0</v>
      </c>
      <c r="G218" s="5" t="s">
        <v>76</v>
      </c>
      <c r="H218" s="5" t="s">
        <v>77</v>
      </c>
      <c r="I218" s="5"/>
      <c r="J218" s="5"/>
      <c r="K218" s="5">
        <v>231</v>
      </c>
      <c r="L218" s="5">
        <v>12</v>
      </c>
      <c r="M218" s="5">
        <v>3</v>
      </c>
      <c r="N218" s="5" t="s">
        <v>3</v>
      </c>
      <c r="O218" s="5">
        <v>2</v>
      </c>
      <c r="P218" s="5">
        <f>ROUND(Source!ET205,O218)</f>
        <v>0</v>
      </c>
      <c r="Q218" s="5"/>
      <c r="R218" s="5"/>
      <c r="S218" s="5"/>
      <c r="T218" s="5"/>
      <c r="U218" s="5"/>
      <c r="V218" s="5"/>
      <c r="W218" s="5">
        <v>0</v>
      </c>
      <c r="X218" s="5">
        <v>1</v>
      </c>
      <c r="Y218" s="5">
        <v>0</v>
      </c>
      <c r="Z218" s="5">
        <v>0</v>
      </c>
      <c r="AA218" s="5">
        <v>1</v>
      </c>
      <c r="AB218" s="5">
        <v>0</v>
      </c>
    </row>
    <row r="219" spans="1:28" x14ac:dyDescent="0.2">
      <c r="A219" s="5">
        <v>50</v>
      </c>
      <c r="B219" s="5">
        <v>0</v>
      </c>
      <c r="C219" s="5">
        <v>0</v>
      </c>
      <c r="D219" s="5">
        <v>1</v>
      </c>
      <c r="E219" s="5">
        <v>204</v>
      </c>
      <c r="F219" s="5">
        <f>ROUND(Source!R205,O219)</f>
        <v>14.69</v>
      </c>
      <c r="G219" s="5" t="s">
        <v>78</v>
      </c>
      <c r="H219" s="5" t="s">
        <v>79</v>
      </c>
      <c r="I219" s="5"/>
      <c r="J219" s="5"/>
      <c r="K219" s="5">
        <v>204</v>
      </c>
      <c r="L219" s="5">
        <v>13</v>
      </c>
      <c r="M219" s="5">
        <v>3</v>
      </c>
      <c r="N219" s="5" t="s">
        <v>3</v>
      </c>
      <c r="O219" s="5">
        <v>2</v>
      </c>
      <c r="P219" s="5">
        <f>ROUND(Source!DJ205,O219)</f>
        <v>426.46</v>
      </c>
      <c r="Q219" s="5"/>
      <c r="R219" s="5"/>
      <c r="S219" s="5"/>
      <c r="T219" s="5"/>
      <c r="U219" s="5"/>
      <c r="V219" s="5"/>
      <c r="W219" s="5">
        <v>14.69</v>
      </c>
      <c r="X219" s="5">
        <v>1</v>
      </c>
      <c r="Y219" s="5">
        <v>14.69</v>
      </c>
      <c r="Z219" s="5">
        <v>426.46</v>
      </c>
      <c r="AA219" s="5">
        <v>1</v>
      </c>
      <c r="AB219" s="5">
        <v>426.46</v>
      </c>
    </row>
    <row r="220" spans="1:28" x14ac:dyDescent="0.2">
      <c r="A220" s="5">
        <v>50</v>
      </c>
      <c r="B220" s="5">
        <v>0</v>
      </c>
      <c r="C220" s="5">
        <v>0</v>
      </c>
      <c r="D220" s="5">
        <v>1</v>
      </c>
      <c r="E220" s="5">
        <v>205</v>
      </c>
      <c r="F220" s="5">
        <f>ROUND(Source!S205,O220)</f>
        <v>1023.85</v>
      </c>
      <c r="G220" s="5" t="s">
        <v>80</v>
      </c>
      <c r="H220" s="5" t="s">
        <v>81</v>
      </c>
      <c r="I220" s="5"/>
      <c r="J220" s="5"/>
      <c r="K220" s="5">
        <v>205</v>
      </c>
      <c r="L220" s="5">
        <v>14</v>
      </c>
      <c r="M220" s="5">
        <v>3</v>
      </c>
      <c r="N220" s="5" t="s">
        <v>3</v>
      </c>
      <c r="O220" s="5">
        <v>2</v>
      </c>
      <c r="P220" s="5">
        <f>ROUND(Source!DK205,O220)</f>
        <v>29722.37</v>
      </c>
      <c r="Q220" s="5"/>
      <c r="R220" s="5"/>
      <c r="S220" s="5"/>
      <c r="T220" s="5"/>
      <c r="U220" s="5"/>
      <c r="V220" s="5"/>
      <c r="W220" s="5">
        <v>1023.85</v>
      </c>
      <c r="X220" s="5">
        <v>1</v>
      </c>
      <c r="Y220" s="5">
        <v>1023.85</v>
      </c>
      <c r="Z220" s="5">
        <v>29722.37</v>
      </c>
      <c r="AA220" s="5">
        <v>1</v>
      </c>
      <c r="AB220" s="5">
        <v>29722.37</v>
      </c>
    </row>
    <row r="221" spans="1:28" x14ac:dyDescent="0.2">
      <c r="A221" s="5">
        <v>50</v>
      </c>
      <c r="B221" s="5">
        <v>0</v>
      </c>
      <c r="C221" s="5">
        <v>0</v>
      </c>
      <c r="D221" s="5">
        <v>1</v>
      </c>
      <c r="E221" s="5">
        <v>232</v>
      </c>
      <c r="F221" s="5">
        <f>ROUND(Source!BC205,O221)</f>
        <v>0</v>
      </c>
      <c r="G221" s="5" t="s">
        <v>82</v>
      </c>
      <c r="H221" s="5" t="s">
        <v>83</v>
      </c>
      <c r="I221" s="5"/>
      <c r="J221" s="5"/>
      <c r="K221" s="5">
        <v>232</v>
      </c>
      <c r="L221" s="5">
        <v>15</v>
      </c>
      <c r="M221" s="5">
        <v>3</v>
      </c>
      <c r="N221" s="5" t="s">
        <v>3</v>
      </c>
      <c r="O221" s="5">
        <v>2</v>
      </c>
      <c r="P221" s="5">
        <f>ROUND(Source!EU205,O221)</f>
        <v>0</v>
      </c>
      <c r="Q221" s="5"/>
      <c r="R221" s="5"/>
      <c r="S221" s="5"/>
      <c r="T221" s="5"/>
      <c r="U221" s="5"/>
      <c r="V221" s="5"/>
      <c r="W221" s="5">
        <v>0</v>
      </c>
      <c r="X221" s="5">
        <v>1</v>
      </c>
      <c r="Y221" s="5">
        <v>0</v>
      </c>
      <c r="Z221" s="5">
        <v>0</v>
      </c>
      <c r="AA221" s="5">
        <v>1</v>
      </c>
      <c r="AB221" s="5">
        <v>0</v>
      </c>
    </row>
    <row r="222" spans="1:28" x14ac:dyDescent="0.2">
      <c r="A222" s="5">
        <v>50</v>
      </c>
      <c r="B222" s="5">
        <v>0</v>
      </c>
      <c r="C222" s="5">
        <v>0</v>
      </c>
      <c r="D222" s="5">
        <v>1</v>
      </c>
      <c r="E222" s="5">
        <v>214</v>
      </c>
      <c r="F222" s="5">
        <f>ROUND(Source!AS205,O222)</f>
        <v>41624.14</v>
      </c>
      <c r="G222" s="5" t="s">
        <v>84</v>
      </c>
      <c r="H222" s="5" t="s">
        <v>85</v>
      </c>
      <c r="I222" s="5"/>
      <c r="J222" s="5"/>
      <c r="K222" s="5">
        <v>214</v>
      </c>
      <c r="L222" s="5">
        <v>16</v>
      </c>
      <c r="M222" s="5">
        <v>3</v>
      </c>
      <c r="N222" s="5" t="s">
        <v>3</v>
      </c>
      <c r="O222" s="5">
        <v>2</v>
      </c>
      <c r="P222" s="5">
        <f>ROUND(Source!EK205,O222)</f>
        <v>349083.26</v>
      </c>
      <c r="Q222" s="5"/>
      <c r="R222" s="5"/>
      <c r="S222" s="5"/>
      <c r="T222" s="5"/>
      <c r="U222" s="5"/>
      <c r="V222" s="5"/>
      <c r="W222" s="5">
        <v>41624.14</v>
      </c>
      <c r="X222" s="5">
        <v>1</v>
      </c>
      <c r="Y222" s="5">
        <v>41624.14</v>
      </c>
      <c r="Z222" s="5">
        <v>349083.26</v>
      </c>
      <c r="AA222" s="5">
        <v>1</v>
      </c>
      <c r="AB222" s="5">
        <v>349083.26</v>
      </c>
    </row>
    <row r="223" spans="1:28" x14ac:dyDescent="0.2">
      <c r="A223" s="5">
        <v>50</v>
      </c>
      <c r="B223" s="5">
        <v>0</v>
      </c>
      <c r="C223" s="5">
        <v>0</v>
      </c>
      <c r="D223" s="5">
        <v>1</v>
      </c>
      <c r="E223" s="5">
        <v>215</v>
      </c>
      <c r="F223" s="5">
        <f>ROUND(Source!AT205,O223)</f>
        <v>15123.67</v>
      </c>
      <c r="G223" s="5" t="s">
        <v>86</v>
      </c>
      <c r="H223" s="5" t="s">
        <v>87</v>
      </c>
      <c r="I223" s="5"/>
      <c r="J223" s="5"/>
      <c r="K223" s="5">
        <v>215</v>
      </c>
      <c r="L223" s="5">
        <v>17</v>
      </c>
      <c r="M223" s="5">
        <v>3</v>
      </c>
      <c r="N223" s="5" t="s">
        <v>3</v>
      </c>
      <c r="O223" s="5">
        <v>2</v>
      </c>
      <c r="P223" s="5">
        <f>ROUND(Source!EL205,O223)</f>
        <v>156819.26</v>
      </c>
      <c r="Q223" s="5"/>
      <c r="R223" s="5"/>
      <c r="S223" s="5"/>
      <c r="T223" s="5"/>
      <c r="U223" s="5"/>
      <c r="V223" s="5"/>
      <c r="W223" s="5">
        <v>15123.67</v>
      </c>
      <c r="X223" s="5">
        <v>1</v>
      </c>
      <c r="Y223" s="5">
        <v>15123.67</v>
      </c>
      <c r="Z223" s="5">
        <v>156819.26</v>
      </c>
      <c r="AA223" s="5">
        <v>1</v>
      </c>
      <c r="AB223" s="5">
        <v>156819.26</v>
      </c>
    </row>
    <row r="224" spans="1:28" x14ac:dyDescent="0.2">
      <c r="A224" s="5">
        <v>50</v>
      </c>
      <c r="B224" s="5">
        <v>0</v>
      </c>
      <c r="C224" s="5">
        <v>0</v>
      </c>
      <c r="D224" s="5">
        <v>1</v>
      </c>
      <c r="E224" s="5">
        <v>217</v>
      </c>
      <c r="F224" s="5">
        <f>ROUND(Source!AU205,O224)</f>
        <v>0</v>
      </c>
      <c r="G224" s="5" t="s">
        <v>88</v>
      </c>
      <c r="H224" s="5" t="s">
        <v>89</v>
      </c>
      <c r="I224" s="5"/>
      <c r="J224" s="5"/>
      <c r="K224" s="5">
        <v>217</v>
      </c>
      <c r="L224" s="5">
        <v>18</v>
      </c>
      <c r="M224" s="5">
        <v>3</v>
      </c>
      <c r="N224" s="5" t="s">
        <v>3</v>
      </c>
      <c r="O224" s="5">
        <v>2</v>
      </c>
      <c r="P224" s="5">
        <f>ROUND(Source!EM205,O224)</f>
        <v>0</v>
      </c>
      <c r="Q224" s="5"/>
      <c r="R224" s="5"/>
      <c r="S224" s="5"/>
      <c r="T224" s="5"/>
      <c r="U224" s="5"/>
      <c r="V224" s="5"/>
      <c r="W224" s="5">
        <v>0</v>
      </c>
      <c r="X224" s="5">
        <v>1</v>
      </c>
      <c r="Y224" s="5">
        <v>0</v>
      </c>
      <c r="Z224" s="5">
        <v>0</v>
      </c>
      <c r="AA224" s="5">
        <v>1</v>
      </c>
      <c r="AB224" s="5">
        <v>0</v>
      </c>
    </row>
    <row r="225" spans="1:206" x14ac:dyDescent="0.2">
      <c r="A225" s="5">
        <v>50</v>
      </c>
      <c r="B225" s="5">
        <v>0</v>
      </c>
      <c r="C225" s="5">
        <v>0</v>
      </c>
      <c r="D225" s="5">
        <v>1</v>
      </c>
      <c r="E225" s="5">
        <v>230</v>
      </c>
      <c r="F225" s="5">
        <f>ROUND(Source!BA205,O225)</f>
        <v>0</v>
      </c>
      <c r="G225" s="5" t="s">
        <v>90</v>
      </c>
      <c r="H225" s="5" t="s">
        <v>91</v>
      </c>
      <c r="I225" s="5"/>
      <c r="J225" s="5"/>
      <c r="K225" s="5">
        <v>230</v>
      </c>
      <c r="L225" s="5">
        <v>19</v>
      </c>
      <c r="M225" s="5">
        <v>3</v>
      </c>
      <c r="N225" s="5" t="s">
        <v>3</v>
      </c>
      <c r="O225" s="5">
        <v>2</v>
      </c>
      <c r="P225" s="5">
        <f>ROUND(Source!ES205,O225)</f>
        <v>0</v>
      </c>
      <c r="Q225" s="5"/>
      <c r="R225" s="5"/>
      <c r="S225" s="5"/>
      <c r="T225" s="5"/>
      <c r="U225" s="5"/>
      <c r="V225" s="5"/>
      <c r="W225" s="5">
        <v>0</v>
      </c>
      <c r="X225" s="5">
        <v>1</v>
      </c>
      <c r="Y225" s="5">
        <v>0</v>
      </c>
      <c r="Z225" s="5">
        <v>0</v>
      </c>
      <c r="AA225" s="5">
        <v>1</v>
      </c>
      <c r="AB225" s="5">
        <v>0</v>
      </c>
    </row>
    <row r="226" spans="1:206" x14ac:dyDescent="0.2">
      <c r="A226" s="5">
        <v>50</v>
      </c>
      <c r="B226" s="5">
        <v>0</v>
      </c>
      <c r="C226" s="5">
        <v>0</v>
      </c>
      <c r="D226" s="5">
        <v>1</v>
      </c>
      <c r="E226" s="5">
        <v>206</v>
      </c>
      <c r="F226" s="5">
        <f>ROUND(Source!T205,O226)</f>
        <v>0</v>
      </c>
      <c r="G226" s="5" t="s">
        <v>92</v>
      </c>
      <c r="H226" s="5" t="s">
        <v>93</v>
      </c>
      <c r="I226" s="5"/>
      <c r="J226" s="5"/>
      <c r="K226" s="5">
        <v>206</v>
      </c>
      <c r="L226" s="5">
        <v>20</v>
      </c>
      <c r="M226" s="5">
        <v>3</v>
      </c>
      <c r="N226" s="5" t="s">
        <v>3</v>
      </c>
      <c r="O226" s="5">
        <v>2</v>
      </c>
      <c r="P226" s="5">
        <f>ROUND(Source!DL205,O226)</f>
        <v>0</v>
      </c>
      <c r="Q226" s="5"/>
      <c r="R226" s="5"/>
      <c r="S226" s="5"/>
      <c r="T226" s="5"/>
      <c r="U226" s="5"/>
      <c r="V226" s="5"/>
      <c r="W226" s="5">
        <v>0</v>
      </c>
      <c r="X226" s="5">
        <v>1</v>
      </c>
      <c r="Y226" s="5">
        <v>0</v>
      </c>
      <c r="Z226" s="5">
        <v>0</v>
      </c>
      <c r="AA226" s="5">
        <v>1</v>
      </c>
      <c r="AB226" s="5">
        <v>0</v>
      </c>
    </row>
    <row r="227" spans="1:206" x14ac:dyDescent="0.2">
      <c r="A227" s="5">
        <v>50</v>
      </c>
      <c r="B227" s="5">
        <v>0</v>
      </c>
      <c r="C227" s="5">
        <v>0</v>
      </c>
      <c r="D227" s="5">
        <v>1</v>
      </c>
      <c r="E227" s="5">
        <v>207</v>
      </c>
      <c r="F227" s="5">
        <f>Source!U205</f>
        <v>89.412400000000005</v>
      </c>
      <c r="G227" s="5" t="s">
        <v>94</v>
      </c>
      <c r="H227" s="5" t="s">
        <v>95</v>
      </c>
      <c r="I227" s="5"/>
      <c r="J227" s="5"/>
      <c r="K227" s="5">
        <v>207</v>
      </c>
      <c r="L227" s="5">
        <v>21</v>
      </c>
      <c r="M227" s="5">
        <v>3</v>
      </c>
      <c r="N227" s="5" t="s">
        <v>3</v>
      </c>
      <c r="O227" s="5">
        <v>-1</v>
      </c>
      <c r="P227" s="5">
        <f>Source!DM205</f>
        <v>89.412400000000005</v>
      </c>
      <c r="Q227" s="5"/>
      <c r="R227" s="5"/>
      <c r="S227" s="5"/>
      <c r="T227" s="5"/>
      <c r="U227" s="5"/>
      <c r="V227" s="5"/>
      <c r="W227" s="5">
        <v>89.412400000000005</v>
      </c>
      <c r="X227" s="5">
        <v>1</v>
      </c>
      <c r="Y227" s="5">
        <v>89.412400000000005</v>
      </c>
      <c r="Z227" s="5">
        <v>89.412400000000005</v>
      </c>
      <c r="AA227" s="5">
        <v>1</v>
      </c>
      <c r="AB227" s="5">
        <v>89.412400000000005</v>
      </c>
    </row>
    <row r="228" spans="1:206" x14ac:dyDescent="0.2">
      <c r="A228" s="5">
        <v>50</v>
      </c>
      <c r="B228" s="5">
        <v>0</v>
      </c>
      <c r="C228" s="5">
        <v>0</v>
      </c>
      <c r="D228" s="5">
        <v>1</v>
      </c>
      <c r="E228" s="5">
        <v>208</v>
      </c>
      <c r="F228" s="5">
        <f>Source!V205</f>
        <v>0</v>
      </c>
      <c r="G228" s="5" t="s">
        <v>96</v>
      </c>
      <c r="H228" s="5" t="s">
        <v>97</v>
      </c>
      <c r="I228" s="5"/>
      <c r="J228" s="5"/>
      <c r="K228" s="5">
        <v>208</v>
      </c>
      <c r="L228" s="5">
        <v>22</v>
      </c>
      <c r="M228" s="5">
        <v>3</v>
      </c>
      <c r="N228" s="5" t="s">
        <v>3</v>
      </c>
      <c r="O228" s="5">
        <v>-1</v>
      </c>
      <c r="P228" s="5">
        <f>Source!DN205</f>
        <v>0</v>
      </c>
      <c r="Q228" s="5"/>
      <c r="R228" s="5"/>
      <c r="S228" s="5"/>
      <c r="T228" s="5"/>
      <c r="U228" s="5"/>
      <c r="V228" s="5"/>
      <c r="W228" s="5">
        <v>0</v>
      </c>
      <c r="X228" s="5">
        <v>1</v>
      </c>
      <c r="Y228" s="5">
        <v>0</v>
      </c>
      <c r="Z228" s="5">
        <v>0</v>
      </c>
      <c r="AA228" s="5">
        <v>1</v>
      </c>
      <c r="AB228" s="5">
        <v>0</v>
      </c>
    </row>
    <row r="229" spans="1:206" x14ac:dyDescent="0.2">
      <c r="A229" s="5">
        <v>50</v>
      </c>
      <c r="B229" s="5">
        <v>0</v>
      </c>
      <c r="C229" s="5">
        <v>0</v>
      </c>
      <c r="D229" s="5">
        <v>1</v>
      </c>
      <c r="E229" s="5">
        <v>209</v>
      </c>
      <c r="F229" s="5">
        <f>ROUND(Source!W205,O229)</f>
        <v>0</v>
      </c>
      <c r="G229" s="5" t="s">
        <v>98</v>
      </c>
      <c r="H229" s="5" t="s">
        <v>99</v>
      </c>
      <c r="I229" s="5"/>
      <c r="J229" s="5"/>
      <c r="K229" s="5">
        <v>209</v>
      </c>
      <c r="L229" s="5">
        <v>23</v>
      </c>
      <c r="M229" s="5">
        <v>3</v>
      </c>
      <c r="N229" s="5" t="s">
        <v>3</v>
      </c>
      <c r="O229" s="5">
        <v>2</v>
      </c>
      <c r="P229" s="5">
        <f>ROUND(Source!DO205,O229)</f>
        <v>0</v>
      </c>
      <c r="Q229" s="5"/>
      <c r="R229" s="5"/>
      <c r="S229" s="5"/>
      <c r="T229" s="5"/>
      <c r="U229" s="5"/>
      <c r="V229" s="5"/>
      <c r="W229" s="5">
        <v>0</v>
      </c>
      <c r="X229" s="5">
        <v>1</v>
      </c>
      <c r="Y229" s="5">
        <v>0</v>
      </c>
      <c r="Z229" s="5">
        <v>0</v>
      </c>
      <c r="AA229" s="5">
        <v>1</v>
      </c>
      <c r="AB229" s="5">
        <v>0</v>
      </c>
    </row>
    <row r="230" spans="1:206" x14ac:dyDescent="0.2">
      <c r="A230" s="5">
        <v>50</v>
      </c>
      <c r="B230" s="5">
        <v>0</v>
      </c>
      <c r="C230" s="5">
        <v>0</v>
      </c>
      <c r="D230" s="5">
        <v>1</v>
      </c>
      <c r="E230" s="5">
        <v>233</v>
      </c>
      <c r="F230" s="5">
        <f>ROUND(Source!BD205,O230)</f>
        <v>0</v>
      </c>
      <c r="G230" s="5" t="s">
        <v>100</v>
      </c>
      <c r="H230" s="5" t="s">
        <v>101</v>
      </c>
      <c r="I230" s="5"/>
      <c r="J230" s="5"/>
      <c r="K230" s="5">
        <v>233</v>
      </c>
      <c r="L230" s="5">
        <v>24</v>
      </c>
      <c r="M230" s="5">
        <v>3</v>
      </c>
      <c r="N230" s="5" t="s">
        <v>3</v>
      </c>
      <c r="O230" s="5">
        <v>2</v>
      </c>
      <c r="P230" s="5">
        <f>ROUND(Source!EV205,O230)</f>
        <v>0</v>
      </c>
      <c r="Q230" s="5"/>
      <c r="R230" s="5"/>
      <c r="S230" s="5"/>
      <c r="T230" s="5"/>
      <c r="U230" s="5"/>
      <c r="V230" s="5"/>
      <c r="W230" s="5">
        <v>0</v>
      </c>
      <c r="X230" s="5">
        <v>1</v>
      </c>
      <c r="Y230" s="5">
        <v>0</v>
      </c>
      <c r="Z230" s="5">
        <v>0</v>
      </c>
      <c r="AA230" s="5">
        <v>1</v>
      </c>
      <c r="AB230" s="5">
        <v>0</v>
      </c>
    </row>
    <row r="231" spans="1:206" x14ac:dyDescent="0.2">
      <c r="A231" s="5">
        <v>50</v>
      </c>
      <c r="B231" s="5">
        <v>0</v>
      </c>
      <c r="C231" s="5">
        <v>0</v>
      </c>
      <c r="D231" s="5">
        <v>1</v>
      </c>
      <c r="E231" s="5">
        <v>210</v>
      </c>
      <c r="F231" s="5">
        <f>ROUND(Source!X205,O231)</f>
        <v>1146.71</v>
      </c>
      <c r="G231" s="5" t="s">
        <v>102</v>
      </c>
      <c r="H231" s="5" t="s">
        <v>103</v>
      </c>
      <c r="I231" s="5"/>
      <c r="J231" s="5"/>
      <c r="K231" s="5">
        <v>210</v>
      </c>
      <c r="L231" s="5">
        <v>25</v>
      </c>
      <c r="M231" s="5">
        <v>3</v>
      </c>
      <c r="N231" s="5" t="s">
        <v>3</v>
      </c>
      <c r="O231" s="5">
        <v>2</v>
      </c>
      <c r="P231" s="5">
        <f>ROUND(Source!DP205,O231)</f>
        <v>27344.58</v>
      </c>
      <c r="Q231" s="5"/>
      <c r="R231" s="5"/>
      <c r="S231" s="5"/>
      <c r="T231" s="5"/>
      <c r="U231" s="5"/>
      <c r="V231" s="5"/>
      <c r="W231" s="5">
        <v>1146.71</v>
      </c>
      <c r="X231" s="5">
        <v>1</v>
      </c>
      <c r="Y231" s="5">
        <v>1146.71</v>
      </c>
      <c r="Z231" s="5">
        <v>27344.58</v>
      </c>
      <c r="AA231" s="5">
        <v>1</v>
      </c>
      <c r="AB231" s="5">
        <v>27344.58</v>
      </c>
    </row>
    <row r="232" spans="1:206" x14ac:dyDescent="0.2">
      <c r="A232" s="5">
        <v>50</v>
      </c>
      <c r="B232" s="5">
        <v>0</v>
      </c>
      <c r="C232" s="5">
        <v>0</v>
      </c>
      <c r="D232" s="5">
        <v>1</v>
      </c>
      <c r="E232" s="5">
        <v>211</v>
      </c>
      <c r="F232" s="5">
        <f>ROUND(Source!Y205,O232)</f>
        <v>716.7</v>
      </c>
      <c r="G232" s="5" t="s">
        <v>104</v>
      </c>
      <c r="H232" s="5" t="s">
        <v>105</v>
      </c>
      <c r="I232" s="5"/>
      <c r="J232" s="5"/>
      <c r="K232" s="5">
        <v>211</v>
      </c>
      <c r="L232" s="5">
        <v>26</v>
      </c>
      <c r="M232" s="5">
        <v>3</v>
      </c>
      <c r="N232" s="5" t="s">
        <v>3</v>
      </c>
      <c r="O232" s="5">
        <v>2</v>
      </c>
      <c r="P232" s="5">
        <f>ROUND(Source!DQ205,O232)</f>
        <v>12414.84</v>
      </c>
      <c r="Q232" s="5"/>
      <c r="R232" s="5"/>
      <c r="S232" s="5"/>
      <c r="T232" s="5"/>
      <c r="U232" s="5"/>
      <c r="V232" s="5"/>
      <c r="W232" s="5">
        <v>716.7</v>
      </c>
      <c r="X232" s="5">
        <v>1</v>
      </c>
      <c r="Y232" s="5">
        <v>716.7</v>
      </c>
      <c r="Z232" s="5">
        <v>12414.84</v>
      </c>
      <c r="AA232" s="5">
        <v>1</v>
      </c>
      <c r="AB232" s="5">
        <v>12414.84</v>
      </c>
    </row>
    <row r="233" spans="1:206" x14ac:dyDescent="0.2">
      <c r="A233" s="5">
        <v>50</v>
      </c>
      <c r="B233" s="5">
        <v>0</v>
      </c>
      <c r="C233" s="5">
        <v>0</v>
      </c>
      <c r="D233" s="5">
        <v>1</v>
      </c>
      <c r="E233" s="5">
        <v>224</v>
      </c>
      <c r="F233" s="5">
        <f>ROUND(Source!AR205,O233)</f>
        <v>78924.98</v>
      </c>
      <c r="G233" s="5" t="s">
        <v>106</v>
      </c>
      <c r="H233" s="5" t="s">
        <v>107</v>
      </c>
      <c r="I233" s="5"/>
      <c r="J233" s="5"/>
      <c r="K233" s="5">
        <v>224</v>
      </c>
      <c r="L233" s="5">
        <v>27</v>
      </c>
      <c r="M233" s="5">
        <v>3</v>
      </c>
      <c r="N233" s="5" t="s">
        <v>3</v>
      </c>
      <c r="O233" s="5">
        <v>2</v>
      </c>
      <c r="P233" s="5">
        <f>ROUND(Source!EJ205,O233)</f>
        <v>602373.21</v>
      </c>
      <c r="Q233" s="5"/>
      <c r="R233" s="5"/>
      <c r="S233" s="5"/>
      <c r="T233" s="5"/>
      <c r="U233" s="5"/>
      <c r="V233" s="5"/>
      <c r="W233" s="5">
        <v>78924.98</v>
      </c>
      <c r="X233" s="5">
        <v>1</v>
      </c>
      <c r="Y233" s="5">
        <v>78924.98</v>
      </c>
      <c r="Z233" s="5">
        <v>602373.21</v>
      </c>
      <c r="AA233" s="5">
        <v>1</v>
      </c>
      <c r="AB233" s="5">
        <v>602373.21</v>
      </c>
    </row>
    <row r="234" spans="1:206" x14ac:dyDescent="0.2">
      <c r="A234" s="5">
        <v>50</v>
      </c>
      <c r="B234" s="5">
        <v>1</v>
      </c>
      <c r="C234" s="5">
        <v>0</v>
      </c>
      <c r="D234" s="5">
        <v>2</v>
      </c>
      <c r="E234" s="5">
        <v>0</v>
      </c>
      <c r="F234" s="5">
        <f>ROUND(F233,O234)</f>
        <v>78924.98</v>
      </c>
      <c r="G234" s="5" t="s">
        <v>108</v>
      </c>
      <c r="H234" s="5" t="s">
        <v>109</v>
      </c>
      <c r="I234" s="5"/>
      <c r="J234" s="5"/>
      <c r="K234" s="5">
        <v>212</v>
      </c>
      <c r="L234" s="5">
        <v>28</v>
      </c>
      <c r="M234" s="5">
        <v>0</v>
      </c>
      <c r="N234" s="5" t="s">
        <v>3</v>
      </c>
      <c r="O234" s="5">
        <v>2</v>
      </c>
      <c r="P234" s="5">
        <f>ROUND(P233,O234)</f>
        <v>602373.21</v>
      </c>
      <c r="Q234" s="5"/>
      <c r="R234" s="5"/>
      <c r="S234" s="5"/>
      <c r="T234" s="5"/>
      <c r="U234" s="5"/>
      <c r="V234" s="5"/>
      <c r="W234" s="5">
        <v>78924.98</v>
      </c>
      <c r="X234" s="5">
        <v>1</v>
      </c>
      <c r="Y234" s="5">
        <v>78924.98</v>
      </c>
      <c r="Z234" s="5">
        <v>602373.21</v>
      </c>
      <c r="AA234" s="5">
        <v>1</v>
      </c>
      <c r="AB234" s="5">
        <v>602373.21</v>
      </c>
    </row>
    <row r="235" spans="1:206" x14ac:dyDescent="0.2">
      <c r="A235" s="5">
        <v>50</v>
      </c>
      <c r="B235" s="5">
        <v>1</v>
      </c>
      <c r="C235" s="5">
        <v>0</v>
      </c>
      <c r="D235" s="5">
        <v>2</v>
      </c>
      <c r="E235" s="5">
        <v>0</v>
      </c>
      <c r="F235" s="5">
        <f>ROUND(F234*0.2,O235)</f>
        <v>15785</v>
      </c>
      <c r="G235" s="5" t="s">
        <v>110</v>
      </c>
      <c r="H235" s="5" t="s">
        <v>111</v>
      </c>
      <c r="I235" s="5"/>
      <c r="J235" s="5"/>
      <c r="K235" s="5">
        <v>212</v>
      </c>
      <c r="L235" s="5">
        <v>29</v>
      </c>
      <c r="M235" s="5">
        <v>0</v>
      </c>
      <c r="N235" s="5" t="s">
        <v>3</v>
      </c>
      <c r="O235" s="5">
        <v>2</v>
      </c>
      <c r="P235" s="5">
        <f>ROUND(P234*0.2,O235)</f>
        <v>120474.64</v>
      </c>
      <c r="Q235" s="5"/>
      <c r="R235" s="5"/>
      <c r="S235" s="5"/>
      <c r="T235" s="5"/>
      <c r="U235" s="5"/>
      <c r="V235" s="5"/>
      <c r="W235" s="5">
        <v>15785</v>
      </c>
      <c r="X235" s="5">
        <v>1</v>
      </c>
      <c r="Y235" s="5">
        <v>15785</v>
      </c>
      <c r="Z235" s="5">
        <v>120474.64</v>
      </c>
      <c r="AA235" s="5">
        <v>1</v>
      </c>
      <c r="AB235" s="5">
        <v>120474.64</v>
      </c>
    </row>
    <row r="236" spans="1:206" x14ac:dyDescent="0.2">
      <c r="A236" s="5">
        <v>50</v>
      </c>
      <c r="B236" s="5">
        <v>1</v>
      </c>
      <c r="C236" s="5">
        <v>0</v>
      </c>
      <c r="D236" s="5">
        <v>2</v>
      </c>
      <c r="E236" s="5">
        <v>213</v>
      </c>
      <c r="F236" s="5">
        <f>ROUND(F234+F235,O236)</f>
        <v>94709.98</v>
      </c>
      <c r="G236" s="5" t="s">
        <v>112</v>
      </c>
      <c r="H236" s="5" t="s">
        <v>106</v>
      </c>
      <c r="I236" s="5"/>
      <c r="J236" s="5"/>
      <c r="K236" s="5">
        <v>212</v>
      </c>
      <c r="L236" s="5">
        <v>30</v>
      </c>
      <c r="M236" s="5">
        <v>0</v>
      </c>
      <c r="N236" s="5" t="s">
        <v>3</v>
      </c>
      <c r="O236" s="5">
        <v>2</v>
      </c>
      <c r="P236" s="5">
        <f>ROUND(P234+P235,O236)</f>
        <v>722847.85</v>
      </c>
      <c r="Q236" s="5"/>
      <c r="R236" s="5"/>
      <c r="S236" s="5"/>
      <c r="T236" s="5"/>
      <c r="U236" s="5"/>
      <c r="V236" s="5"/>
      <c r="W236" s="5">
        <v>94709.98</v>
      </c>
      <c r="X236" s="5">
        <v>1</v>
      </c>
      <c r="Y236" s="5">
        <v>94709.98</v>
      </c>
      <c r="Z236" s="5">
        <v>722847.85</v>
      </c>
      <c r="AA236" s="5">
        <v>1</v>
      </c>
      <c r="AB236" s="5">
        <v>722847.85</v>
      </c>
    </row>
    <row r="238" spans="1:206" x14ac:dyDescent="0.2">
      <c r="A238" s="3">
        <v>51</v>
      </c>
      <c r="B238" s="3">
        <f>B24</f>
        <v>1</v>
      </c>
      <c r="C238" s="3">
        <f>A24</f>
        <v>4</v>
      </c>
      <c r="D238" s="3">
        <f>ROW(A24)</f>
        <v>24</v>
      </c>
      <c r="E238" s="3"/>
      <c r="F238" s="3" t="str">
        <f>IF(F24&lt;&gt;"",F24,"")</f>
        <v>Новый раздел</v>
      </c>
      <c r="G238" s="3" t="str">
        <f>IF(G24&lt;&gt;"",G24,"")</f>
        <v>Устройство наружного освещения</v>
      </c>
      <c r="H238" s="3">
        <v>0</v>
      </c>
      <c r="I238" s="3"/>
      <c r="J238" s="3"/>
      <c r="K238" s="3"/>
      <c r="L238" s="3"/>
      <c r="M238" s="3"/>
      <c r="N238" s="3"/>
      <c r="O238" s="3">
        <f t="shared" ref="O238:T238" si="214">ROUND(O43+O101+O149+O205+AB238,2)</f>
        <v>107681.09</v>
      </c>
      <c r="P238" s="3">
        <f t="shared" si="214"/>
        <v>104448.87</v>
      </c>
      <c r="Q238" s="3">
        <f t="shared" si="214"/>
        <v>1335.97</v>
      </c>
      <c r="R238" s="3">
        <f t="shared" si="214"/>
        <v>128.53</v>
      </c>
      <c r="S238" s="3">
        <f t="shared" si="214"/>
        <v>1896.25</v>
      </c>
      <c r="T238" s="3">
        <f t="shared" si="214"/>
        <v>0</v>
      </c>
      <c r="U238" s="3">
        <f>U43+U101+U149+U205+AH238</f>
        <v>166.28324459999999</v>
      </c>
      <c r="V238" s="3">
        <f>V43+V101+V149+V205+AI238</f>
        <v>0</v>
      </c>
      <c r="W238" s="3">
        <f>ROUND(W43+W101+W149+W205+AJ238,2)</f>
        <v>0</v>
      </c>
      <c r="X238" s="3">
        <f>ROUND(X43+X101+X149+X205+AK238,2)</f>
        <v>2106.52</v>
      </c>
      <c r="Y238" s="3">
        <f>ROUND(Y43+Y101+Y149+Y205+AL238,2)</f>
        <v>1370.04</v>
      </c>
      <c r="Z238" s="3"/>
      <c r="AA238" s="3"/>
      <c r="AB238" s="3"/>
      <c r="AC238" s="3"/>
      <c r="AD238" s="3"/>
      <c r="AE238" s="3"/>
      <c r="AF238" s="3"/>
      <c r="AG238" s="3"/>
      <c r="AH238" s="3"/>
      <c r="AI238" s="3"/>
      <c r="AJ238" s="3"/>
      <c r="AK238" s="3"/>
      <c r="AL238" s="3"/>
      <c r="AM238" s="3"/>
      <c r="AN238" s="3"/>
      <c r="AO238" s="3">
        <f t="shared" ref="AO238:BD238" si="215">ROUND(AO43+AO101+AO149+AO205+BX238,2)</f>
        <v>0</v>
      </c>
      <c r="AP238" s="3">
        <f t="shared" si="215"/>
        <v>23457.09</v>
      </c>
      <c r="AQ238" s="3">
        <f t="shared" si="215"/>
        <v>0</v>
      </c>
      <c r="AR238" s="3">
        <f t="shared" si="215"/>
        <v>111382.6</v>
      </c>
      <c r="AS238" s="3">
        <f t="shared" si="215"/>
        <v>53898.91</v>
      </c>
      <c r="AT238" s="3">
        <f t="shared" si="215"/>
        <v>34026.6</v>
      </c>
      <c r="AU238" s="3">
        <f t="shared" si="215"/>
        <v>0</v>
      </c>
      <c r="AV238" s="3">
        <f t="shared" si="215"/>
        <v>104448.87</v>
      </c>
      <c r="AW238" s="3">
        <f t="shared" si="215"/>
        <v>80991.78</v>
      </c>
      <c r="AX238" s="3">
        <f t="shared" si="215"/>
        <v>0</v>
      </c>
      <c r="AY238" s="3">
        <f t="shared" si="215"/>
        <v>80991.78</v>
      </c>
      <c r="AZ238" s="3">
        <f t="shared" si="215"/>
        <v>23457.09</v>
      </c>
      <c r="BA238" s="3">
        <f t="shared" si="215"/>
        <v>0</v>
      </c>
      <c r="BB238" s="3">
        <f t="shared" si="215"/>
        <v>0</v>
      </c>
      <c r="BC238" s="3">
        <f t="shared" si="215"/>
        <v>0</v>
      </c>
      <c r="BD238" s="3">
        <f t="shared" si="215"/>
        <v>0</v>
      </c>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4">
        <f t="shared" ref="DG238:DL238" si="216">ROUND(DG43+DG101+DG149+DG205+DT238,2)</f>
        <v>820625.05</v>
      </c>
      <c r="DH238" s="4">
        <f t="shared" si="216"/>
        <v>751269.97</v>
      </c>
      <c r="DI238" s="4">
        <f t="shared" si="216"/>
        <v>14306.94</v>
      </c>
      <c r="DJ238" s="4">
        <f t="shared" si="216"/>
        <v>3731.22</v>
      </c>
      <c r="DK238" s="4">
        <f t="shared" si="216"/>
        <v>55048.14</v>
      </c>
      <c r="DL238" s="4">
        <f t="shared" si="216"/>
        <v>0</v>
      </c>
      <c r="DM238" s="4">
        <f>DM43+DM101+DM149+DM205+DZ238</f>
        <v>166.28324459999999</v>
      </c>
      <c r="DN238" s="4">
        <f>DN43+DN101+DN149+DN205+EA238</f>
        <v>0</v>
      </c>
      <c r="DO238" s="4">
        <f>ROUND(DO43+DO101+DO149+DO205+EB238,2)</f>
        <v>0</v>
      </c>
      <c r="DP238" s="4">
        <f>ROUND(DP43+DP101+DP149+DP205+EC238,2)</f>
        <v>50364.32</v>
      </c>
      <c r="DQ238" s="4">
        <f>ROUND(DQ43+DQ101+DQ149+DQ205+ED238,2)</f>
        <v>23040.63</v>
      </c>
      <c r="DR238" s="4"/>
      <c r="DS238" s="4"/>
      <c r="DT238" s="4"/>
      <c r="DU238" s="4"/>
      <c r="DV238" s="4"/>
      <c r="DW238" s="4"/>
      <c r="DX238" s="4"/>
      <c r="DY238" s="4"/>
      <c r="DZ238" s="4"/>
      <c r="EA238" s="4"/>
      <c r="EB238" s="4"/>
      <c r="EC238" s="4"/>
      <c r="ED238" s="4"/>
      <c r="EE238" s="4"/>
      <c r="EF238" s="4"/>
      <c r="EG238" s="4">
        <f t="shared" ref="EG238:EV238" si="217">ROUND(EG43+EG101+EG149+EG205+FP238,2)</f>
        <v>0</v>
      </c>
      <c r="EH238" s="4">
        <f t="shared" si="217"/>
        <v>108732.32</v>
      </c>
      <c r="EI238" s="4">
        <f t="shared" si="217"/>
        <v>0</v>
      </c>
      <c r="EJ238" s="4">
        <f t="shared" si="217"/>
        <v>899999.95</v>
      </c>
      <c r="EK238" s="4">
        <f t="shared" si="217"/>
        <v>479499.62</v>
      </c>
      <c r="EL238" s="4">
        <f t="shared" si="217"/>
        <v>311768.01</v>
      </c>
      <c r="EM238" s="4">
        <f t="shared" si="217"/>
        <v>0</v>
      </c>
      <c r="EN238" s="4">
        <f t="shared" si="217"/>
        <v>751269.97</v>
      </c>
      <c r="EO238" s="4">
        <f t="shared" si="217"/>
        <v>642537.65</v>
      </c>
      <c r="EP238" s="4">
        <f t="shared" si="217"/>
        <v>0</v>
      </c>
      <c r="EQ238" s="4">
        <f t="shared" si="217"/>
        <v>642537.65</v>
      </c>
      <c r="ER238" s="4">
        <f t="shared" si="217"/>
        <v>108732.32</v>
      </c>
      <c r="ES238" s="4">
        <f t="shared" si="217"/>
        <v>0</v>
      </c>
      <c r="ET238" s="4">
        <f t="shared" si="217"/>
        <v>0</v>
      </c>
      <c r="EU238" s="4">
        <f t="shared" si="217"/>
        <v>0</v>
      </c>
      <c r="EV238" s="4">
        <f t="shared" si="217"/>
        <v>0</v>
      </c>
      <c r="EW238" s="4"/>
      <c r="EX238" s="4"/>
      <c r="EY238" s="4"/>
      <c r="EZ238" s="4"/>
      <c r="FA238" s="4"/>
      <c r="FB238" s="4"/>
      <c r="FC238" s="4"/>
      <c r="FD238" s="4"/>
      <c r="FE238" s="4"/>
      <c r="FF238" s="4"/>
      <c r="FG238" s="4"/>
      <c r="FH238" s="4"/>
      <c r="FI238" s="4"/>
      <c r="FJ238" s="4"/>
      <c r="FK238" s="4"/>
      <c r="FL238" s="4"/>
      <c r="FM238" s="4"/>
      <c r="FN238" s="4"/>
      <c r="FO238" s="4"/>
      <c r="FP238" s="4"/>
      <c r="FQ238" s="4"/>
      <c r="FR238" s="4"/>
      <c r="FS238" s="4"/>
      <c r="FT238" s="4"/>
      <c r="FU238" s="4"/>
      <c r="FV238" s="4"/>
      <c r="FW238" s="4"/>
      <c r="FX238" s="4"/>
      <c r="FY238" s="4"/>
      <c r="FZ238" s="4"/>
      <c r="GA238" s="4"/>
      <c r="GB238" s="4"/>
      <c r="GC238" s="4"/>
      <c r="GD238" s="4"/>
      <c r="GE238" s="4"/>
      <c r="GF238" s="4"/>
      <c r="GG238" s="4"/>
      <c r="GH238" s="4"/>
      <c r="GI238" s="4"/>
      <c r="GJ238" s="4"/>
      <c r="GK238" s="4"/>
      <c r="GL238" s="4"/>
      <c r="GM238" s="4"/>
      <c r="GN238" s="4"/>
      <c r="GO238" s="4"/>
      <c r="GP238" s="4"/>
      <c r="GQ238" s="4"/>
      <c r="GR238" s="4"/>
      <c r="GS238" s="4"/>
      <c r="GT238" s="4"/>
      <c r="GU238" s="4"/>
      <c r="GV238" s="4"/>
      <c r="GW238" s="4"/>
      <c r="GX238" s="4">
        <v>0</v>
      </c>
    </row>
    <row r="240" spans="1:206" x14ac:dyDescent="0.2">
      <c r="A240" s="5">
        <v>50</v>
      </c>
      <c r="B240" s="5">
        <v>0</v>
      </c>
      <c r="C240" s="5">
        <v>0</v>
      </c>
      <c r="D240" s="5">
        <v>1</v>
      </c>
      <c r="E240" s="5">
        <v>201</v>
      </c>
      <c r="F240" s="5">
        <f>ROUND(Source!O238,O240)</f>
        <v>107681.09</v>
      </c>
      <c r="G240" s="5" t="s">
        <v>54</v>
      </c>
      <c r="H240" s="5" t="s">
        <v>55</v>
      </c>
      <c r="I240" s="5"/>
      <c r="J240" s="5"/>
      <c r="K240" s="5">
        <v>201</v>
      </c>
      <c r="L240" s="5">
        <v>1</v>
      </c>
      <c r="M240" s="5">
        <v>3</v>
      </c>
      <c r="N240" s="5" t="s">
        <v>3</v>
      </c>
      <c r="O240" s="5">
        <v>2</v>
      </c>
      <c r="P240" s="5">
        <f>ROUND(Source!DG238,O240)</f>
        <v>820625.05</v>
      </c>
      <c r="Q240" s="5"/>
      <c r="R240" s="5"/>
      <c r="S240" s="5"/>
      <c r="T240" s="5"/>
      <c r="U240" s="5"/>
      <c r="V240" s="5"/>
      <c r="W240" s="5">
        <v>107681.09</v>
      </c>
      <c r="X240" s="5">
        <v>1</v>
      </c>
      <c r="Y240" s="5">
        <v>107681.09</v>
      </c>
      <c r="Z240" s="5">
        <v>820625.05</v>
      </c>
      <c r="AA240" s="5">
        <v>1</v>
      </c>
      <c r="AB240" s="5">
        <v>820625.05</v>
      </c>
    </row>
    <row r="241" spans="1:28" x14ac:dyDescent="0.2">
      <c r="A241" s="5">
        <v>50</v>
      </c>
      <c r="B241" s="5">
        <v>0</v>
      </c>
      <c r="C241" s="5">
        <v>0</v>
      </c>
      <c r="D241" s="5">
        <v>1</v>
      </c>
      <c r="E241" s="5">
        <v>202</v>
      </c>
      <c r="F241" s="5">
        <f>ROUND(Source!P238,O241)</f>
        <v>104448.87</v>
      </c>
      <c r="G241" s="5" t="s">
        <v>56</v>
      </c>
      <c r="H241" s="5" t="s">
        <v>57</v>
      </c>
      <c r="I241" s="5"/>
      <c r="J241" s="5"/>
      <c r="K241" s="5">
        <v>202</v>
      </c>
      <c r="L241" s="5">
        <v>2</v>
      </c>
      <c r="M241" s="5">
        <v>3</v>
      </c>
      <c r="N241" s="5" t="s">
        <v>3</v>
      </c>
      <c r="O241" s="5">
        <v>2</v>
      </c>
      <c r="P241" s="5">
        <f>ROUND(Source!DH238,O241)</f>
        <v>751269.97</v>
      </c>
      <c r="Q241" s="5"/>
      <c r="R241" s="5"/>
      <c r="S241" s="5"/>
      <c r="T241" s="5"/>
      <c r="U241" s="5"/>
      <c r="V241" s="5"/>
      <c r="W241" s="5">
        <v>104448.87</v>
      </c>
      <c r="X241" s="5">
        <v>1</v>
      </c>
      <c r="Y241" s="5">
        <v>104448.87</v>
      </c>
      <c r="Z241" s="5">
        <v>751269.97</v>
      </c>
      <c r="AA241" s="5">
        <v>1</v>
      </c>
      <c r="AB241" s="5">
        <v>751269.97</v>
      </c>
    </row>
    <row r="242" spans="1:28" x14ac:dyDescent="0.2">
      <c r="A242" s="5">
        <v>50</v>
      </c>
      <c r="B242" s="5">
        <v>0</v>
      </c>
      <c r="C242" s="5">
        <v>0</v>
      </c>
      <c r="D242" s="5">
        <v>1</v>
      </c>
      <c r="E242" s="5">
        <v>222</v>
      </c>
      <c r="F242" s="5">
        <f>ROUND(Source!AO238,O242)</f>
        <v>0</v>
      </c>
      <c r="G242" s="5" t="s">
        <v>58</v>
      </c>
      <c r="H242" s="5" t="s">
        <v>59</v>
      </c>
      <c r="I242" s="5"/>
      <c r="J242" s="5"/>
      <c r="K242" s="5">
        <v>222</v>
      </c>
      <c r="L242" s="5">
        <v>3</v>
      </c>
      <c r="M242" s="5">
        <v>3</v>
      </c>
      <c r="N242" s="5" t="s">
        <v>3</v>
      </c>
      <c r="O242" s="5">
        <v>2</v>
      </c>
      <c r="P242" s="5">
        <f>ROUND(Source!EG238,O242)</f>
        <v>0</v>
      </c>
      <c r="Q242" s="5"/>
      <c r="R242" s="5"/>
      <c r="S242" s="5"/>
      <c r="T242" s="5"/>
      <c r="U242" s="5"/>
      <c r="V242" s="5"/>
      <c r="W242" s="5">
        <v>0</v>
      </c>
      <c r="X242" s="5">
        <v>1</v>
      </c>
      <c r="Y242" s="5">
        <v>0</v>
      </c>
      <c r="Z242" s="5">
        <v>0</v>
      </c>
      <c r="AA242" s="5">
        <v>1</v>
      </c>
      <c r="AB242" s="5">
        <v>0</v>
      </c>
    </row>
    <row r="243" spans="1:28" x14ac:dyDescent="0.2">
      <c r="A243" s="5">
        <v>50</v>
      </c>
      <c r="B243" s="5">
        <v>0</v>
      </c>
      <c r="C243" s="5">
        <v>0</v>
      </c>
      <c r="D243" s="5">
        <v>1</v>
      </c>
      <c r="E243" s="5">
        <v>225</v>
      </c>
      <c r="F243" s="5">
        <f>ROUND(Source!AV238,O243)</f>
        <v>104448.87</v>
      </c>
      <c r="G243" s="5" t="s">
        <v>60</v>
      </c>
      <c r="H243" s="5" t="s">
        <v>61</v>
      </c>
      <c r="I243" s="5"/>
      <c r="J243" s="5"/>
      <c r="K243" s="5">
        <v>225</v>
      </c>
      <c r="L243" s="5">
        <v>4</v>
      </c>
      <c r="M243" s="5">
        <v>3</v>
      </c>
      <c r="N243" s="5" t="s">
        <v>3</v>
      </c>
      <c r="O243" s="5">
        <v>2</v>
      </c>
      <c r="P243" s="5">
        <f>ROUND(Source!EN238,O243)</f>
        <v>751269.97</v>
      </c>
      <c r="Q243" s="5"/>
      <c r="R243" s="5"/>
      <c r="S243" s="5"/>
      <c r="T243" s="5"/>
      <c r="U243" s="5"/>
      <c r="V243" s="5"/>
      <c r="W243" s="5">
        <v>104448.87</v>
      </c>
      <c r="X243" s="5">
        <v>1</v>
      </c>
      <c r="Y243" s="5">
        <v>104448.87</v>
      </c>
      <c r="Z243" s="5">
        <v>751269.97</v>
      </c>
      <c r="AA243" s="5">
        <v>1</v>
      </c>
      <c r="AB243" s="5">
        <v>751269.97</v>
      </c>
    </row>
    <row r="244" spans="1:28" x14ac:dyDescent="0.2">
      <c r="A244" s="5">
        <v>50</v>
      </c>
      <c r="B244" s="5">
        <v>0</v>
      </c>
      <c r="C244" s="5">
        <v>0</v>
      </c>
      <c r="D244" s="5">
        <v>1</v>
      </c>
      <c r="E244" s="5">
        <v>226</v>
      </c>
      <c r="F244" s="5">
        <f>ROUND(Source!AW238,O244)</f>
        <v>80991.78</v>
      </c>
      <c r="G244" s="5" t="s">
        <v>62</v>
      </c>
      <c r="H244" s="5" t="s">
        <v>63</v>
      </c>
      <c r="I244" s="5"/>
      <c r="J244" s="5"/>
      <c r="K244" s="5">
        <v>226</v>
      </c>
      <c r="L244" s="5">
        <v>5</v>
      </c>
      <c r="M244" s="5">
        <v>3</v>
      </c>
      <c r="N244" s="5" t="s">
        <v>3</v>
      </c>
      <c r="O244" s="5">
        <v>2</v>
      </c>
      <c r="P244" s="5">
        <f>ROUND(Source!EO238,O244)</f>
        <v>642537.65</v>
      </c>
      <c r="Q244" s="5"/>
      <c r="R244" s="5"/>
      <c r="S244" s="5"/>
      <c r="T244" s="5"/>
      <c r="U244" s="5"/>
      <c r="V244" s="5"/>
      <c r="W244" s="5">
        <v>80991.78</v>
      </c>
      <c r="X244" s="5">
        <v>1</v>
      </c>
      <c r="Y244" s="5">
        <v>80991.78</v>
      </c>
      <c r="Z244" s="5">
        <v>642537.65</v>
      </c>
      <c r="AA244" s="5">
        <v>1</v>
      </c>
      <c r="AB244" s="5">
        <v>642537.65</v>
      </c>
    </row>
    <row r="245" spans="1:28" x14ac:dyDescent="0.2">
      <c r="A245" s="5">
        <v>50</v>
      </c>
      <c r="B245" s="5">
        <v>0</v>
      </c>
      <c r="C245" s="5">
        <v>0</v>
      </c>
      <c r="D245" s="5">
        <v>1</v>
      </c>
      <c r="E245" s="5">
        <v>227</v>
      </c>
      <c r="F245" s="5">
        <f>ROUND(Source!AX238,O245)</f>
        <v>0</v>
      </c>
      <c r="G245" s="5" t="s">
        <v>64</v>
      </c>
      <c r="H245" s="5" t="s">
        <v>65</v>
      </c>
      <c r="I245" s="5"/>
      <c r="J245" s="5"/>
      <c r="K245" s="5">
        <v>227</v>
      </c>
      <c r="L245" s="5">
        <v>6</v>
      </c>
      <c r="M245" s="5">
        <v>3</v>
      </c>
      <c r="N245" s="5" t="s">
        <v>3</v>
      </c>
      <c r="O245" s="5">
        <v>2</v>
      </c>
      <c r="P245" s="5">
        <f>ROUND(Source!EP238,O245)</f>
        <v>0</v>
      </c>
      <c r="Q245" s="5"/>
      <c r="R245" s="5"/>
      <c r="S245" s="5"/>
      <c r="T245" s="5"/>
      <c r="U245" s="5"/>
      <c r="V245" s="5"/>
      <c r="W245" s="5">
        <v>0</v>
      </c>
      <c r="X245" s="5">
        <v>1</v>
      </c>
      <c r="Y245" s="5">
        <v>0</v>
      </c>
      <c r="Z245" s="5">
        <v>0</v>
      </c>
      <c r="AA245" s="5">
        <v>1</v>
      </c>
      <c r="AB245" s="5">
        <v>0</v>
      </c>
    </row>
    <row r="246" spans="1:28" x14ac:dyDescent="0.2">
      <c r="A246" s="5">
        <v>50</v>
      </c>
      <c r="B246" s="5">
        <v>0</v>
      </c>
      <c r="C246" s="5">
        <v>0</v>
      </c>
      <c r="D246" s="5">
        <v>1</v>
      </c>
      <c r="E246" s="5">
        <v>228</v>
      </c>
      <c r="F246" s="5">
        <f>ROUND(Source!AY238,O246)</f>
        <v>80991.78</v>
      </c>
      <c r="G246" s="5" t="s">
        <v>66</v>
      </c>
      <c r="H246" s="5" t="s">
        <v>67</v>
      </c>
      <c r="I246" s="5"/>
      <c r="J246" s="5"/>
      <c r="K246" s="5">
        <v>228</v>
      </c>
      <c r="L246" s="5">
        <v>7</v>
      </c>
      <c r="M246" s="5">
        <v>3</v>
      </c>
      <c r="N246" s="5" t="s">
        <v>3</v>
      </c>
      <c r="O246" s="5">
        <v>2</v>
      </c>
      <c r="P246" s="5">
        <f>ROUND(Source!EQ238,O246)</f>
        <v>642537.65</v>
      </c>
      <c r="Q246" s="5"/>
      <c r="R246" s="5"/>
      <c r="S246" s="5"/>
      <c r="T246" s="5"/>
      <c r="U246" s="5"/>
      <c r="V246" s="5"/>
      <c r="W246" s="5">
        <v>80991.78</v>
      </c>
      <c r="X246" s="5">
        <v>1</v>
      </c>
      <c r="Y246" s="5">
        <v>80991.78</v>
      </c>
      <c r="Z246" s="5">
        <v>642537.65</v>
      </c>
      <c r="AA246" s="5">
        <v>1</v>
      </c>
      <c r="AB246" s="5">
        <v>642537.65</v>
      </c>
    </row>
    <row r="247" spans="1:28" x14ac:dyDescent="0.2">
      <c r="A247" s="5">
        <v>50</v>
      </c>
      <c r="B247" s="5">
        <v>0</v>
      </c>
      <c r="C247" s="5">
        <v>0</v>
      </c>
      <c r="D247" s="5">
        <v>1</v>
      </c>
      <c r="E247" s="5">
        <v>216</v>
      </c>
      <c r="F247" s="5">
        <f>ROUND(Source!AP238,O247)</f>
        <v>23457.09</v>
      </c>
      <c r="G247" s="5" t="s">
        <v>68</v>
      </c>
      <c r="H247" s="5" t="s">
        <v>69</v>
      </c>
      <c r="I247" s="5"/>
      <c r="J247" s="5"/>
      <c r="K247" s="5">
        <v>216</v>
      </c>
      <c r="L247" s="5">
        <v>8</v>
      </c>
      <c r="M247" s="5">
        <v>3</v>
      </c>
      <c r="N247" s="5" t="s">
        <v>3</v>
      </c>
      <c r="O247" s="5">
        <v>2</v>
      </c>
      <c r="P247" s="5">
        <f>ROUND(Source!EH238,O247)</f>
        <v>108732.32</v>
      </c>
      <c r="Q247" s="5"/>
      <c r="R247" s="5"/>
      <c r="S247" s="5"/>
      <c r="T247" s="5"/>
      <c r="U247" s="5"/>
      <c r="V247" s="5"/>
      <c r="W247" s="5">
        <v>23457.09</v>
      </c>
      <c r="X247" s="5">
        <v>1</v>
      </c>
      <c r="Y247" s="5">
        <v>23457.09</v>
      </c>
      <c r="Z247" s="5">
        <v>108732.32</v>
      </c>
      <c r="AA247" s="5">
        <v>1</v>
      </c>
      <c r="AB247" s="5">
        <v>108732.32</v>
      </c>
    </row>
    <row r="248" spans="1:28" x14ac:dyDescent="0.2">
      <c r="A248" s="5">
        <v>50</v>
      </c>
      <c r="B248" s="5">
        <v>0</v>
      </c>
      <c r="C248" s="5">
        <v>0</v>
      </c>
      <c r="D248" s="5">
        <v>1</v>
      </c>
      <c r="E248" s="5">
        <v>223</v>
      </c>
      <c r="F248" s="5">
        <f>ROUND(Source!AQ238,O248)</f>
        <v>0</v>
      </c>
      <c r="G248" s="5" t="s">
        <v>70</v>
      </c>
      <c r="H248" s="5" t="s">
        <v>71</v>
      </c>
      <c r="I248" s="5"/>
      <c r="J248" s="5"/>
      <c r="K248" s="5">
        <v>223</v>
      </c>
      <c r="L248" s="5">
        <v>9</v>
      </c>
      <c r="M248" s="5">
        <v>3</v>
      </c>
      <c r="N248" s="5" t="s">
        <v>3</v>
      </c>
      <c r="O248" s="5">
        <v>2</v>
      </c>
      <c r="P248" s="5">
        <f>ROUND(Source!EI238,O248)</f>
        <v>0</v>
      </c>
      <c r="Q248" s="5"/>
      <c r="R248" s="5"/>
      <c r="S248" s="5"/>
      <c r="T248" s="5"/>
      <c r="U248" s="5"/>
      <c r="V248" s="5"/>
      <c r="W248" s="5">
        <v>0</v>
      </c>
      <c r="X248" s="5">
        <v>1</v>
      </c>
      <c r="Y248" s="5">
        <v>0</v>
      </c>
      <c r="Z248" s="5">
        <v>0</v>
      </c>
      <c r="AA248" s="5">
        <v>1</v>
      </c>
      <c r="AB248" s="5">
        <v>0</v>
      </c>
    </row>
    <row r="249" spans="1:28" x14ac:dyDescent="0.2">
      <c r="A249" s="5">
        <v>50</v>
      </c>
      <c r="B249" s="5">
        <v>0</v>
      </c>
      <c r="C249" s="5">
        <v>0</v>
      </c>
      <c r="D249" s="5">
        <v>1</v>
      </c>
      <c r="E249" s="5">
        <v>229</v>
      </c>
      <c r="F249" s="5">
        <f>ROUND(Source!AZ238,O249)</f>
        <v>23457.09</v>
      </c>
      <c r="G249" s="5" t="s">
        <v>72</v>
      </c>
      <c r="H249" s="5" t="s">
        <v>73</v>
      </c>
      <c r="I249" s="5"/>
      <c r="J249" s="5"/>
      <c r="K249" s="5">
        <v>229</v>
      </c>
      <c r="L249" s="5">
        <v>10</v>
      </c>
      <c r="M249" s="5">
        <v>3</v>
      </c>
      <c r="N249" s="5" t="s">
        <v>3</v>
      </c>
      <c r="O249" s="5">
        <v>2</v>
      </c>
      <c r="P249" s="5">
        <f>ROUND(Source!ER238,O249)</f>
        <v>108732.32</v>
      </c>
      <c r="Q249" s="5"/>
      <c r="R249" s="5"/>
      <c r="S249" s="5"/>
      <c r="T249" s="5"/>
      <c r="U249" s="5"/>
      <c r="V249" s="5"/>
      <c r="W249" s="5">
        <v>23457.09</v>
      </c>
      <c r="X249" s="5">
        <v>1</v>
      </c>
      <c r="Y249" s="5">
        <v>23457.09</v>
      </c>
      <c r="Z249" s="5">
        <v>108732.32</v>
      </c>
      <c r="AA249" s="5">
        <v>1</v>
      </c>
      <c r="AB249" s="5">
        <v>108732.32</v>
      </c>
    </row>
    <row r="250" spans="1:28" x14ac:dyDescent="0.2">
      <c r="A250" s="5">
        <v>50</v>
      </c>
      <c r="B250" s="5">
        <v>0</v>
      </c>
      <c r="C250" s="5">
        <v>0</v>
      </c>
      <c r="D250" s="5">
        <v>1</v>
      </c>
      <c r="E250" s="5">
        <v>203</v>
      </c>
      <c r="F250" s="5">
        <f>ROUND(Source!Q238,O250)</f>
        <v>1335.97</v>
      </c>
      <c r="G250" s="5" t="s">
        <v>74</v>
      </c>
      <c r="H250" s="5" t="s">
        <v>75</v>
      </c>
      <c r="I250" s="5"/>
      <c r="J250" s="5"/>
      <c r="K250" s="5">
        <v>203</v>
      </c>
      <c r="L250" s="5">
        <v>11</v>
      </c>
      <c r="M250" s="5">
        <v>3</v>
      </c>
      <c r="N250" s="5" t="s">
        <v>3</v>
      </c>
      <c r="O250" s="5">
        <v>2</v>
      </c>
      <c r="P250" s="5">
        <f>ROUND(Source!DI238,O250)</f>
        <v>14306.94</v>
      </c>
      <c r="Q250" s="5"/>
      <c r="R250" s="5"/>
      <c r="S250" s="5"/>
      <c r="T250" s="5"/>
      <c r="U250" s="5"/>
      <c r="V250" s="5"/>
      <c r="W250" s="5">
        <v>1335.97</v>
      </c>
      <c r="X250" s="5">
        <v>1</v>
      </c>
      <c r="Y250" s="5">
        <v>1335.97</v>
      </c>
      <c r="Z250" s="5">
        <v>14306.94</v>
      </c>
      <c r="AA250" s="5">
        <v>1</v>
      </c>
      <c r="AB250" s="5">
        <v>14306.94</v>
      </c>
    </row>
    <row r="251" spans="1:28" x14ac:dyDescent="0.2">
      <c r="A251" s="5">
        <v>50</v>
      </c>
      <c r="B251" s="5">
        <v>0</v>
      </c>
      <c r="C251" s="5">
        <v>0</v>
      </c>
      <c r="D251" s="5">
        <v>1</v>
      </c>
      <c r="E251" s="5">
        <v>231</v>
      </c>
      <c r="F251" s="5">
        <f>ROUND(Source!BB238,O251)</f>
        <v>0</v>
      </c>
      <c r="G251" s="5" t="s">
        <v>76</v>
      </c>
      <c r="H251" s="5" t="s">
        <v>77</v>
      </c>
      <c r="I251" s="5"/>
      <c r="J251" s="5"/>
      <c r="K251" s="5">
        <v>231</v>
      </c>
      <c r="L251" s="5">
        <v>12</v>
      </c>
      <c r="M251" s="5">
        <v>3</v>
      </c>
      <c r="N251" s="5" t="s">
        <v>3</v>
      </c>
      <c r="O251" s="5">
        <v>2</v>
      </c>
      <c r="P251" s="5">
        <f>ROUND(Source!ET238,O251)</f>
        <v>0</v>
      </c>
      <c r="Q251" s="5"/>
      <c r="R251" s="5"/>
      <c r="S251" s="5"/>
      <c r="T251" s="5"/>
      <c r="U251" s="5"/>
      <c r="V251" s="5"/>
      <c r="W251" s="5">
        <v>0</v>
      </c>
      <c r="X251" s="5">
        <v>1</v>
      </c>
      <c r="Y251" s="5">
        <v>0</v>
      </c>
      <c r="Z251" s="5">
        <v>0</v>
      </c>
      <c r="AA251" s="5">
        <v>1</v>
      </c>
      <c r="AB251" s="5">
        <v>0</v>
      </c>
    </row>
    <row r="252" spans="1:28" x14ac:dyDescent="0.2">
      <c r="A252" s="5">
        <v>50</v>
      </c>
      <c r="B252" s="5">
        <v>0</v>
      </c>
      <c r="C252" s="5">
        <v>0</v>
      </c>
      <c r="D252" s="5">
        <v>1</v>
      </c>
      <c r="E252" s="5">
        <v>204</v>
      </c>
      <c r="F252" s="5">
        <f>ROUND(Source!R238,O252)</f>
        <v>128.53</v>
      </c>
      <c r="G252" s="5" t="s">
        <v>78</v>
      </c>
      <c r="H252" s="5" t="s">
        <v>79</v>
      </c>
      <c r="I252" s="5"/>
      <c r="J252" s="5"/>
      <c r="K252" s="5">
        <v>204</v>
      </c>
      <c r="L252" s="5">
        <v>13</v>
      </c>
      <c r="M252" s="5">
        <v>3</v>
      </c>
      <c r="N252" s="5" t="s">
        <v>3</v>
      </c>
      <c r="O252" s="5">
        <v>2</v>
      </c>
      <c r="P252" s="5">
        <f>ROUND(Source!DJ238,O252)</f>
        <v>3731.22</v>
      </c>
      <c r="Q252" s="5"/>
      <c r="R252" s="5"/>
      <c r="S252" s="5"/>
      <c r="T252" s="5"/>
      <c r="U252" s="5"/>
      <c r="V252" s="5"/>
      <c r="W252" s="5">
        <v>128.53</v>
      </c>
      <c r="X252" s="5">
        <v>1</v>
      </c>
      <c r="Y252" s="5">
        <v>128.53</v>
      </c>
      <c r="Z252" s="5">
        <v>3731.22</v>
      </c>
      <c r="AA252" s="5">
        <v>1</v>
      </c>
      <c r="AB252" s="5">
        <v>3731.22</v>
      </c>
    </row>
    <row r="253" spans="1:28" x14ac:dyDescent="0.2">
      <c r="A253" s="5">
        <v>50</v>
      </c>
      <c r="B253" s="5">
        <v>0</v>
      </c>
      <c r="C253" s="5">
        <v>0</v>
      </c>
      <c r="D253" s="5">
        <v>1</v>
      </c>
      <c r="E253" s="5">
        <v>205</v>
      </c>
      <c r="F253" s="5">
        <f>ROUND(Source!S238,O253)</f>
        <v>1896.25</v>
      </c>
      <c r="G253" s="5" t="s">
        <v>80</v>
      </c>
      <c r="H253" s="5" t="s">
        <v>81</v>
      </c>
      <c r="I253" s="5"/>
      <c r="J253" s="5"/>
      <c r="K253" s="5">
        <v>205</v>
      </c>
      <c r="L253" s="5">
        <v>14</v>
      </c>
      <c r="M253" s="5">
        <v>3</v>
      </c>
      <c r="N253" s="5" t="s">
        <v>3</v>
      </c>
      <c r="O253" s="5">
        <v>2</v>
      </c>
      <c r="P253" s="5">
        <f>ROUND(Source!DK238,O253)</f>
        <v>55048.14</v>
      </c>
      <c r="Q253" s="5"/>
      <c r="R253" s="5"/>
      <c r="S253" s="5"/>
      <c r="T253" s="5"/>
      <c r="U253" s="5"/>
      <c r="V253" s="5"/>
      <c r="W253" s="5">
        <v>1896.25</v>
      </c>
      <c r="X253" s="5">
        <v>1</v>
      </c>
      <c r="Y253" s="5">
        <v>1896.25</v>
      </c>
      <c r="Z253" s="5">
        <v>55048.14</v>
      </c>
      <c r="AA253" s="5">
        <v>1</v>
      </c>
      <c r="AB253" s="5">
        <v>55048.14</v>
      </c>
    </row>
    <row r="254" spans="1:28" x14ac:dyDescent="0.2">
      <c r="A254" s="5">
        <v>50</v>
      </c>
      <c r="B254" s="5">
        <v>0</v>
      </c>
      <c r="C254" s="5">
        <v>0</v>
      </c>
      <c r="D254" s="5">
        <v>1</v>
      </c>
      <c r="E254" s="5">
        <v>232</v>
      </c>
      <c r="F254" s="5">
        <f>ROUND(Source!BC238,O254)</f>
        <v>0</v>
      </c>
      <c r="G254" s="5" t="s">
        <v>82</v>
      </c>
      <c r="H254" s="5" t="s">
        <v>83</v>
      </c>
      <c r="I254" s="5"/>
      <c r="J254" s="5"/>
      <c r="K254" s="5">
        <v>232</v>
      </c>
      <c r="L254" s="5">
        <v>15</v>
      </c>
      <c r="M254" s="5">
        <v>3</v>
      </c>
      <c r="N254" s="5" t="s">
        <v>3</v>
      </c>
      <c r="O254" s="5">
        <v>2</v>
      </c>
      <c r="P254" s="5">
        <f>ROUND(Source!EU238,O254)</f>
        <v>0</v>
      </c>
      <c r="Q254" s="5"/>
      <c r="R254" s="5"/>
      <c r="S254" s="5"/>
      <c r="T254" s="5"/>
      <c r="U254" s="5"/>
      <c r="V254" s="5"/>
      <c r="W254" s="5">
        <v>0</v>
      </c>
      <c r="X254" s="5">
        <v>1</v>
      </c>
      <c r="Y254" s="5">
        <v>0</v>
      </c>
      <c r="Z254" s="5">
        <v>0</v>
      </c>
      <c r="AA254" s="5">
        <v>1</v>
      </c>
      <c r="AB254" s="5">
        <v>0</v>
      </c>
    </row>
    <row r="255" spans="1:28" x14ac:dyDescent="0.2">
      <c r="A255" s="5">
        <v>50</v>
      </c>
      <c r="B255" s="5">
        <v>0</v>
      </c>
      <c r="C255" s="5">
        <v>0</v>
      </c>
      <c r="D255" s="5">
        <v>1</v>
      </c>
      <c r="E255" s="5">
        <v>214</v>
      </c>
      <c r="F255" s="5">
        <f>ROUND(Source!AS238,O255)</f>
        <v>53898.91</v>
      </c>
      <c r="G255" s="5" t="s">
        <v>84</v>
      </c>
      <c r="H255" s="5" t="s">
        <v>85</v>
      </c>
      <c r="I255" s="5"/>
      <c r="J255" s="5"/>
      <c r="K255" s="5">
        <v>214</v>
      </c>
      <c r="L255" s="5">
        <v>16</v>
      </c>
      <c r="M255" s="5">
        <v>3</v>
      </c>
      <c r="N255" s="5" t="s">
        <v>3</v>
      </c>
      <c r="O255" s="5">
        <v>2</v>
      </c>
      <c r="P255" s="5">
        <f>ROUND(Source!EK238,O255)</f>
        <v>479499.62</v>
      </c>
      <c r="Q255" s="5"/>
      <c r="R255" s="5"/>
      <c r="S255" s="5"/>
      <c r="T255" s="5"/>
      <c r="U255" s="5"/>
      <c r="V255" s="5"/>
      <c r="W255" s="5">
        <v>53898.91</v>
      </c>
      <c r="X255" s="5">
        <v>1</v>
      </c>
      <c r="Y255" s="5">
        <v>53898.91</v>
      </c>
      <c r="Z255" s="5">
        <v>479499.62</v>
      </c>
      <c r="AA255" s="5">
        <v>1</v>
      </c>
      <c r="AB255" s="5">
        <v>479499.62</v>
      </c>
    </row>
    <row r="256" spans="1:28" x14ac:dyDescent="0.2">
      <c r="A256" s="5">
        <v>50</v>
      </c>
      <c r="B256" s="5">
        <v>0</v>
      </c>
      <c r="C256" s="5">
        <v>0</v>
      </c>
      <c r="D256" s="5">
        <v>1</v>
      </c>
      <c r="E256" s="5">
        <v>215</v>
      </c>
      <c r="F256" s="5">
        <f>ROUND(Source!AT238,O256)</f>
        <v>34026.6</v>
      </c>
      <c r="G256" s="5" t="s">
        <v>86</v>
      </c>
      <c r="H256" s="5" t="s">
        <v>87</v>
      </c>
      <c r="I256" s="5"/>
      <c r="J256" s="5"/>
      <c r="K256" s="5">
        <v>215</v>
      </c>
      <c r="L256" s="5">
        <v>17</v>
      </c>
      <c r="M256" s="5">
        <v>3</v>
      </c>
      <c r="N256" s="5" t="s">
        <v>3</v>
      </c>
      <c r="O256" s="5">
        <v>2</v>
      </c>
      <c r="P256" s="5">
        <f>ROUND(Source!EL238,O256)</f>
        <v>311768.01</v>
      </c>
      <c r="Q256" s="5"/>
      <c r="R256" s="5"/>
      <c r="S256" s="5"/>
      <c r="T256" s="5"/>
      <c r="U256" s="5"/>
      <c r="V256" s="5"/>
      <c r="W256" s="5">
        <v>34026.6</v>
      </c>
      <c r="X256" s="5">
        <v>1</v>
      </c>
      <c r="Y256" s="5">
        <v>34026.6</v>
      </c>
      <c r="Z256" s="5">
        <v>311768.01</v>
      </c>
      <c r="AA256" s="5">
        <v>1</v>
      </c>
      <c r="AB256" s="5">
        <v>311768.01</v>
      </c>
    </row>
    <row r="257" spans="1:206" x14ac:dyDescent="0.2">
      <c r="A257" s="5">
        <v>50</v>
      </c>
      <c r="B257" s="5">
        <v>0</v>
      </c>
      <c r="C257" s="5">
        <v>0</v>
      </c>
      <c r="D257" s="5">
        <v>1</v>
      </c>
      <c r="E257" s="5">
        <v>217</v>
      </c>
      <c r="F257" s="5">
        <f>ROUND(Source!AU238,O257)</f>
        <v>0</v>
      </c>
      <c r="G257" s="5" t="s">
        <v>88</v>
      </c>
      <c r="H257" s="5" t="s">
        <v>89</v>
      </c>
      <c r="I257" s="5"/>
      <c r="J257" s="5"/>
      <c r="K257" s="5">
        <v>217</v>
      </c>
      <c r="L257" s="5">
        <v>18</v>
      </c>
      <c r="M257" s="5">
        <v>3</v>
      </c>
      <c r="N257" s="5" t="s">
        <v>3</v>
      </c>
      <c r="O257" s="5">
        <v>2</v>
      </c>
      <c r="P257" s="5">
        <f>ROUND(Source!EM238,O257)</f>
        <v>0</v>
      </c>
      <c r="Q257" s="5"/>
      <c r="R257" s="5"/>
      <c r="S257" s="5"/>
      <c r="T257" s="5"/>
      <c r="U257" s="5"/>
      <c r="V257" s="5"/>
      <c r="W257" s="5">
        <v>0</v>
      </c>
      <c r="X257" s="5">
        <v>1</v>
      </c>
      <c r="Y257" s="5">
        <v>0</v>
      </c>
      <c r="Z257" s="5">
        <v>0</v>
      </c>
      <c r="AA257" s="5">
        <v>1</v>
      </c>
      <c r="AB257" s="5">
        <v>0</v>
      </c>
    </row>
    <row r="258" spans="1:206" x14ac:dyDescent="0.2">
      <c r="A258" s="5">
        <v>50</v>
      </c>
      <c r="B258" s="5">
        <v>0</v>
      </c>
      <c r="C258" s="5">
        <v>0</v>
      </c>
      <c r="D258" s="5">
        <v>1</v>
      </c>
      <c r="E258" s="5">
        <v>230</v>
      </c>
      <c r="F258" s="5">
        <f>ROUND(Source!BA238,O258)</f>
        <v>0</v>
      </c>
      <c r="G258" s="5" t="s">
        <v>90</v>
      </c>
      <c r="H258" s="5" t="s">
        <v>91</v>
      </c>
      <c r="I258" s="5"/>
      <c r="J258" s="5"/>
      <c r="K258" s="5">
        <v>230</v>
      </c>
      <c r="L258" s="5">
        <v>19</v>
      </c>
      <c r="M258" s="5">
        <v>3</v>
      </c>
      <c r="N258" s="5" t="s">
        <v>3</v>
      </c>
      <c r="O258" s="5">
        <v>2</v>
      </c>
      <c r="P258" s="5">
        <f>ROUND(Source!ES238,O258)</f>
        <v>0</v>
      </c>
      <c r="Q258" s="5"/>
      <c r="R258" s="5"/>
      <c r="S258" s="5"/>
      <c r="T258" s="5"/>
      <c r="U258" s="5"/>
      <c r="V258" s="5"/>
      <c r="W258" s="5">
        <v>0</v>
      </c>
      <c r="X258" s="5">
        <v>1</v>
      </c>
      <c r="Y258" s="5">
        <v>0</v>
      </c>
      <c r="Z258" s="5">
        <v>0</v>
      </c>
      <c r="AA258" s="5">
        <v>1</v>
      </c>
      <c r="AB258" s="5">
        <v>0</v>
      </c>
    </row>
    <row r="259" spans="1:206" x14ac:dyDescent="0.2">
      <c r="A259" s="5">
        <v>50</v>
      </c>
      <c r="B259" s="5">
        <v>0</v>
      </c>
      <c r="C259" s="5">
        <v>0</v>
      </c>
      <c r="D259" s="5">
        <v>1</v>
      </c>
      <c r="E259" s="5">
        <v>206</v>
      </c>
      <c r="F259" s="5">
        <f>ROUND(Source!T238,O259)</f>
        <v>0</v>
      </c>
      <c r="G259" s="5" t="s">
        <v>92</v>
      </c>
      <c r="H259" s="5" t="s">
        <v>93</v>
      </c>
      <c r="I259" s="5"/>
      <c r="J259" s="5"/>
      <c r="K259" s="5">
        <v>206</v>
      </c>
      <c r="L259" s="5">
        <v>20</v>
      </c>
      <c r="M259" s="5">
        <v>3</v>
      </c>
      <c r="N259" s="5" t="s">
        <v>3</v>
      </c>
      <c r="O259" s="5">
        <v>2</v>
      </c>
      <c r="P259" s="5">
        <f>ROUND(Source!DL238,O259)</f>
        <v>0</v>
      </c>
      <c r="Q259" s="5"/>
      <c r="R259" s="5"/>
      <c r="S259" s="5"/>
      <c r="T259" s="5"/>
      <c r="U259" s="5"/>
      <c r="V259" s="5"/>
      <c r="W259" s="5">
        <v>0</v>
      </c>
      <c r="X259" s="5">
        <v>1</v>
      </c>
      <c r="Y259" s="5">
        <v>0</v>
      </c>
      <c r="Z259" s="5">
        <v>0</v>
      </c>
      <c r="AA259" s="5">
        <v>1</v>
      </c>
      <c r="AB259" s="5">
        <v>0</v>
      </c>
    </row>
    <row r="260" spans="1:206" x14ac:dyDescent="0.2">
      <c r="A260" s="5">
        <v>50</v>
      </c>
      <c r="B260" s="5">
        <v>0</v>
      </c>
      <c r="C260" s="5">
        <v>0</v>
      </c>
      <c r="D260" s="5">
        <v>1</v>
      </c>
      <c r="E260" s="5">
        <v>207</v>
      </c>
      <c r="F260" s="5">
        <f>Source!U238</f>
        <v>166.28324459999999</v>
      </c>
      <c r="G260" s="5" t="s">
        <v>94</v>
      </c>
      <c r="H260" s="5" t="s">
        <v>95</v>
      </c>
      <c r="I260" s="5"/>
      <c r="J260" s="5"/>
      <c r="K260" s="5">
        <v>207</v>
      </c>
      <c r="L260" s="5">
        <v>21</v>
      </c>
      <c r="M260" s="5">
        <v>3</v>
      </c>
      <c r="N260" s="5" t="s">
        <v>3</v>
      </c>
      <c r="O260" s="5">
        <v>-1</v>
      </c>
      <c r="P260" s="5">
        <f>Source!DM238</f>
        <v>166.28324459999999</v>
      </c>
      <c r="Q260" s="5"/>
      <c r="R260" s="5"/>
      <c r="S260" s="5"/>
      <c r="T260" s="5"/>
      <c r="U260" s="5"/>
      <c r="V260" s="5"/>
      <c r="W260" s="5">
        <v>166.28324459999999</v>
      </c>
      <c r="X260" s="5">
        <v>1</v>
      </c>
      <c r="Y260" s="5">
        <v>166.28324459999999</v>
      </c>
      <c r="Z260" s="5">
        <v>166.28324459999999</v>
      </c>
      <c r="AA260" s="5">
        <v>1</v>
      </c>
      <c r="AB260" s="5">
        <v>166.28324459999999</v>
      </c>
    </row>
    <row r="261" spans="1:206" x14ac:dyDescent="0.2">
      <c r="A261" s="5">
        <v>50</v>
      </c>
      <c r="B261" s="5">
        <v>0</v>
      </c>
      <c r="C261" s="5">
        <v>0</v>
      </c>
      <c r="D261" s="5">
        <v>1</v>
      </c>
      <c r="E261" s="5">
        <v>208</v>
      </c>
      <c r="F261" s="5">
        <f>Source!V238</f>
        <v>0</v>
      </c>
      <c r="G261" s="5" t="s">
        <v>96</v>
      </c>
      <c r="H261" s="5" t="s">
        <v>97</v>
      </c>
      <c r="I261" s="5"/>
      <c r="J261" s="5"/>
      <c r="K261" s="5">
        <v>208</v>
      </c>
      <c r="L261" s="5">
        <v>22</v>
      </c>
      <c r="M261" s="5">
        <v>3</v>
      </c>
      <c r="N261" s="5" t="s">
        <v>3</v>
      </c>
      <c r="O261" s="5">
        <v>-1</v>
      </c>
      <c r="P261" s="5">
        <f>Source!DN238</f>
        <v>0</v>
      </c>
      <c r="Q261" s="5"/>
      <c r="R261" s="5"/>
      <c r="S261" s="5"/>
      <c r="T261" s="5"/>
      <c r="U261" s="5"/>
      <c r="V261" s="5"/>
      <c r="W261" s="5">
        <v>0</v>
      </c>
      <c r="X261" s="5">
        <v>1</v>
      </c>
      <c r="Y261" s="5">
        <v>0</v>
      </c>
      <c r="Z261" s="5">
        <v>0</v>
      </c>
      <c r="AA261" s="5">
        <v>1</v>
      </c>
      <c r="AB261" s="5">
        <v>0</v>
      </c>
    </row>
    <row r="262" spans="1:206" x14ac:dyDescent="0.2">
      <c r="A262" s="5">
        <v>50</v>
      </c>
      <c r="B262" s="5">
        <v>0</v>
      </c>
      <c r="C262" s="5">
        <v>0</v>
      </c>
      <c r="D262" s="5">
        <v>1</v>
      </c>
      <c r="E262" s="5">
        <v>209</v>
      </c>
      <c r="F262" s="5">
        <f>ROUND(Source!W238,O262)</f>
        <v>0</v>
      </c>
      <c r="G262" s="5" t="s">
        <v>98</v>
      </c>
      <c r="H262" s="5" t="s">
        <v>99</v>
      </c>
      <c r="I262" s="5"/>
      <c r="J262" s="5"/>
      <c r="K262" s="5">
        <v>209</v>
      </c>
      <c r="L262" s="5">
        <v>23</v>
      </c>
      <c r="M262" s="5">
        <v>3</v>
      </c>
      <c r="N262" s="5" t="s">
        <v>3</v>
      </c>
      <c r="O262" s="5">
        <v>2</v>
      </c>
      <c r="P262" s="5">
        <f>ROUND(Source!DO238,O262)</f>
        <v>0</v>
      </c>
      <c r="Q262" s="5"/>
      <c r="R262" s="5"/>
      <c r="S262" s="5"/>
      <c r="T262" s="5"/>
      <c r="U262" s="5"/>
      <c r="V262" s="5"/>
      <c r="W262" s="5">
        <v>0</v>
      </c>
      <c r="X262" s="5">
        <v>1</v>
      </c>
      <c r="Y262" s="5">
        <v>0</v>
      </c>
      <c r="Z262" s="5">
        <v>0</v>
      </c>
      <c r="AA262" s="5">
        <v>1</v>
      </c>
      <c r="AB262" s="5">
        <v>0</v>
      </c>
    </row>
    <row r="263" spans="1:206" x14ac:dyDescent="0.2">
      <c r="A263" s="5">
        <v>50</v>
      </c>
      <c r="B263" s="5">
        <v>0</v>
      </c>
      <c r="C263" s="5">
        <v>0</v>
      </c>
      <c r="D263" s="5">
        <v>1</v>
      </c>
      <c r="E263" s="5">
        <v>233</v>
      </c>
      <c r="F263" s="5">
        <f>ROUND(Source!BD238,O263)</f>
        <v>0</v>
      </c>
      <c r="G263" s="5" t="s">
        <v>100</v>
      </c>
      <c r="H263" s="5" t="s">
        <v>101</v>
      </c>
      <c r="I263" s="5"/>
      <c r="J263" s="5"/>
      <c r="K263" s="5">
        <v>233</v>
      </c>
      <c r="L263" s="5">
        <v>24</v>
      </c>
      <c r="M263" s="5">
        <v>3</v>
      </c>
      <c r="N263" s="5" t="s">
        <v>3</v>
      </c>
      <c r="O263" s="5">
        <v>2</v>
      </c>
      <c r="P263" s="5">
        <f>ROUND(Source!EV238,O263)</f>
        <v>0</v>
      </c>
      <c r="Q263" s="5"/>
      <c r="R263" s="5"/>
      <c r="S263" s="5"/>
      <c r="T263" s="5"/>
      <c r="U263" s="5"/>
      <c r="V263" s="5"/>
      <c r="W263" s="5">
        <v>0</v>
      </c>
      <c r="X263" s="5">
        <v>1</v>
      </c>
      <c r="Y263" s="5">
        <v>0</v>
      </c>
      <c r="Z263" s="5">
        <v>0</v>
      </c>
      <c r="AA263" s="5">
        <v>1</v>
      </c>
      <c r="AB263" s="5">
        <v>0</v>
      </c>
    </row>
    <row r="264" spans="1:206" x14ac:dyDescent="0.2">
      <c r="A264" s="5">
        <v>50</v>
      </c>
      <c r="B264" s="5">
        <v>0</v>
      </c>
      <c r="C264" s="5">
        <v>0</v>
      </c>
      <c r="D264" s="5">
        <v>1</v>
      </c>
      <c r="E264" s="5">
        <v>210</v>
      </c>
      <c r="F264" s="5">
        <f>ROUND(Source!X238,O264)</f>
        <v>2106.52</v>
      </c>
      <c r="G264" s="5" t="s">
        <v>102</v>
      </c>
      <c r="H264" s="5" t="s">
        <v>103</v>
      </c>
      <c r="I264" s="5"/>
      <c r="J264" s="5"/>
      <c r="K264" s="5">
        <v>210</v>
      </c>
      <c r="L264" s="5">
        <v>25</v>
      </c>
      <c r="M264" s="5">
        <v>3</v>
      </c>
      <c r="N264" s="5" t="s">
        <v>3</v>
      </c>
      <c r="O264" s="5">
        <v>2</v>
      </c>
      <c r="P264" s="5">
        <f>ROUND(Source!DP238,O264)</f>
        <v>50364.32</v>
      </c>
      <c r="Q264" s="5"/>
      <c r="R264" s="5"/>
      <c r="S264" s="5"/>
      <c r="T264" s="5"/>
      <c r="U264" s="5"/>
      <c r="V264" s="5"/>
      <c r="W264" s="5">
        <v>2106.52</v>
      </c>
      <c r="X264" s="5">
        <v>1</v>
      </c>
      <c r="Y264" s="5">
        <v>2106.52</v>
      </c>
      <c r="Z264" s="5">
        <v>50364.32</v>
      </c>
      <c r="AA264" s="5">
        <v>1</v>
      </c>
      <c r="AB264" s="5">
        <v>50364.32</v>
      </c>
    </row>
    <row r="265" spans="1:206" x14ac:dyDescent="0.2">
      <c r="A265" s="5">
        <v>50</v>
      </c>
      <c r="B265" s="5">
        <v>0</v>
      </c>
      <c r="C265" s="5">
        <v>0</v>
      </c>
      <c r="D265" s="5">
        <v>1</v>
      </c>
      <c r="E265" s="5">
        <v>211</v>
      </c>
      <c r="F265" s="5">
        <f>ROUND(Source!Y238,O265)</f>
        <v>1370.04</v>
      </c>
      <c r="G265" s="5" t="s">
        <v>104</v>
      </c>
      <c r="H265" s="5" t="s">
        <v>105</v>
      </c>
      <c r="I265" s="5"/>
      <c r="J265" s="5"/>
      <c r="K265" s="5">
        <v>211</v>
      </c>
      <c r="L265" s="5">
        <v>26</v>
      </c>
      <c r="M265" s="5">
        <v>3</v>
      </c>
      <c r="N265" s="5" t="s">
        <v>3</v>
      </c>
      <c r="O265" s="5">
        <v>2</v>
      </c>
      <c r="P265" s="5">
        <f>ROUND(Source!DQ238,O265)</f>
        <v>23040.63</v>
      </c>
      <c r="Q265" s="5"/>
      <c r="R265" s="5"/>
      <c r="S265" s="5"/>
      <c r="T265" s="5"/>
      <c r="U265" s="5"/>
      <c r="V265" s="5"/>
      <c r="W265" s="5">
        <v>1370.04</v>
      </c>
      <c r="X265" s="5">
        <v>1</v>
      </c>
      <c r="Y265" s="5">
        <v>1370.04</v>
      </c>
      <c r="Z265" s="5">
        <v>23040.63</v>
      </c>
      <c r="AA265" s="5">
        <v>1</v>
      </c>
      <c r="AB265" s="5">
        <v>23040.63</v>
      </c>
    </row>
    <row r="266" spans="1:206" x14ac:dyDescent="0.2">
      <c r="A266" s="5">
        <v>50</v>
      </c>
      <c r="B266" s="5">
        <v>0</v>
      </c>
      <c r="C266" s="5">
        <v>0</v>
      </c>
      <c r="D266" s="5">
        <v>1</v>
      </c>
      <c r="E266" s="5">
        <v>224</v>
      </c>
      <c r="F266" s="5">
        <f>ROUND(Source!AR238,O266)</f>
        <v>111382.6</v>
      </c>
      <c r="G266" s="5" t="s">
        <v>106</v>
      </c>
      <c r="H266" s="5" t="s">
        <v>107</v>
      </c>
      <c r="I266" s="5"/>
      <c r="J266" s="5"/>
      <c r="K266" s="5">
        <v>224</v>
      </c>
      <c r="L266" s="5">
        <v>27</v>
      </c>
      <c r="M266" s="5">
        <v>3</v>
      </c>
      <c r="N266" s="5" t="s">
        <v>3</v>
      </c>
      <c r="O266" s="5">
        <v>2</v>
      </c>
      <c r="P266" s="5">
        <f>ROUND(Source!EJ238,O266)</f>
        <v>899999.95</v>
      </c>
      <c r="Q266" s="5"/>
      <c r="R266" s="5"/>
      <c r="S266" s="5"/>
      <c r="T266" s="5"/>
      <c r="U266" s="5"/>
      <c r="V266" s="5"/>
      <c r="W266" s="5">
        <v>111382.6</v>
      </c>
      <c r="X266" s="5">
        <v>1</v>
      </c>
      <c r="Y266" s="5">
        <v>111382.6</v>
      </c>
      <c r="Z266" s="5">
        <v>899999.95</v>
      </c>
      <c r="AA266" s="5">
        <v>1</v>
      </c>
      <c r="AB266" s="5">
        <v>899999.95</v>
      </c>
    </row>
    <row r="267" spans="1:206" x14ac:dyDescent="0.2">
      <c r="A267" s="5">
        <v>50</v>
      </c>
      <c r="B267" s="5">
        <v>1</v>
      </c>
      <c r="C267" s="5">
        <v>0</v>
      </c>
      <c r="D267" s="5">
        <v>2</v>
      </c>
      <c r="E267" s="5">
        <v>0</v>
      </c>
      <c r="F267" s="5">
        <f>ROUND(F266,O267)</f>
        <v>111382.6</v>
      </c>
      <c r="G267" s="5" t="s">
        <v>108</v>
      </c>
      <c r="H267" s="5" t="s">
        <v>109</v>
      </c>
      <c r="I267" s="5"/>
      <c r="J267" s="5"/>
      <c r="K267" s="5">
        <v>212</v>
      </c>
      <c r="L267" s="5">
        <v>28</v>
      </c>
      <c r="M267" s="5">
        <v>0</v>
      </c>
      <c r="N267" s="5" t="s">
        <v>3</v>
      </c>
      <c r="O267" s="5">
        <v>2</v>
      </c>
      <c r="P267" s="5">
        <f>ROUND(P266,O267)</f>
        <v>899999.95</v>
      </c>
      <c r="Q267" s="5"/>
      <c r="R267" s="5"/>
      <c r="S267" s="5"/>
      <c r="T267" s="5"/>
      <c r="U267" s="5"/>
      <c r="V267" s="5"/>
      <c r="W267" s="5">
        <v>111382.6</v>
      </c>
      <c r="X267" s="5">
        <v>1</v>
      </c>
      <c r="Y267" s="5">
        <v>111382.6</v>
      </c>
      <c r="Z267" s="5">
        <v>899999.95</v>
      </c>
      <c r="AA267" s="5">
        <v>1</v>
      </c>
      <c r="AB267" s="5">
        <v>899999.95</v>
      </c>
    </row>
    <row r="268" spans="1:206" x14ac:dyDescent="0.2">
      <c r="A268" s="5">
        <v>50</v>
      </c>
      <c r="B268" s="5">
        <v>1</v>
      </c>
      <c r="C268" s="5">
        <v>0</v>
      </c>
      <c r="D268" s="5">
        <v>2</v>
      </c>
      <c r="E268" s="5">
        <v>0</v>
      </c>
      <c r="F268" s="5">
        <f>ROUND(F267*0.2,O268)</f>
        <v>22276.52</v>
      </c>
      <c r="G268" s="5" t="s">
        <v>110</v>
      </c>
      <c r="H268" s="5" t="s">
        <v>111</v>
      </c>
      <c r="I268" s="5"/>
      <c r="J268" s="5"/>
      <c r="K268" s="5">
        <v>212</v>
      </c>
      <c r="L268" s="5">
        <v>29</v>
      </c>
      <c r="M268" s="5">
        <v>0</v>
      </c>
      <c r="N268" s="5" t="s">
        <v>3</v>
      </c>
      <c r="O268" s="5">
        <v>2</v>
      </c>
      <c r="P268" s="5">
        <f>ROUND(P267*0.2,O268)</f>
        <v>179999.99</v>
      </c>
      <c r="Q268" s="5"/>
      <c r="R268" s="5"/>
      <c r="S268" s="5"/>
      <c r="T268" s="5"/>
      <c r="U268" s="5"/>
      <c r="V268" s="5"/>
      <c r="W268" s="5">
        <v>22276.52</v>
      </c>
      <c r="X268" s="5">
        <v>1</v>
      </c>
      <c r="Y268" s="5">
        <v>22276.52</v>
      </c>
      <c r="Z268" s="5">
        <v>179999.99</v>
      </c>
      <c r="AA268" s="5">
        <v>1</v>
      </c>
      <c r="AB268" s="5">
        <v>179999.99</v>
      </c>
    </row>
    <row r="269" spans="1:206" x14ac:dyDescent="0.2">
      <c r="A269" s="5">
        <v>50</v>
      </c>
      <c r="B269" s="5">
        <v>1</v>
      </c>
      <c r="C269" s="5">
        <v>0</v>
      </c>
      <c r="D269" s="5">
        <v>2</v>
      </c>
      <c r="E269" s="5">
        <v>213</v>
      </c>
      <c r="F269" s="5">
        <f>ROUND(F267+F268,O269)</f>
        <v>133659.12</v>
      </c>
      <c r="G269" s="5" t="s">
        <v>112</v>
      </c>
      <c r="H269" s="5" t="s">
        <v>106</v>
      </c>
      <c r="I269" s="5"/>
      <c r="J269" s="5"/>
      <c r="K269" s="5">
        <v>212</v>
      </c>
      <c r="L269" s="5">
        <v>30</v>
      </c>
      <c r="M269" s="5">
        <v>0</v>
      </c>
      <c r="N269" s="5" t="s">
        <v>3</v>
      </c>
      <c r="O269" s="5">
        <v>2</v>
      </c>
      <c r="P269" s="5">
        <f>ROUND(P267+P268,O269)</f>
        <v>1079999.94</v>
      </c>
      <c r="Q269" s="5"/>
      <c r="R269" s="5"/>
      <c r="S269" s="5"/>
      <c r="T269" s="5"/>
      <c r="U269" s="5"/>
      <c r="V269" s="5"/>
      <c r="W269" s="5">
        <v>133659.12</v>
      </c>
      <c r="X269" s="5">
        <v>1</v>
      </c>
      <c r="Y269" s="5">
        <v>133659.12</v>
      </c>
      <c r="Z269" s="5">
        <v>1079999.94</v>
      </c>
      <c r="AA269" s="5">
        <v>1</v>
      </c>
      <c r="AB269" s="5">
        <v>1079999.94</v>
      </c>
    </row>
    <row r="271" spans="1:206" x14ac:dyDescent="0.2">
      <c r="A271" s="3">
        <v>51</v>
      </c>
      <c r="B271" s="3">
        <f>B20</f>
        <v>1</v>
      </c>
      <c r="C271" s="3">
        <f>A20</f>
        <v>3</v>
      </c>
      <c r="D271" s="3">
        <f>ROW(A20)</f>
        <v>20</v>
      </c>
      <c r="E271" s="3"/>
      <c r="F271" s="3" t="str">
        <f>IF(F20&lt;&gt;"",F20,"")</f>
        <v>07-01-02</v>
      </c>
      <c r="G271" s="3" t="str">
        <f>IF(G20&lt;&gt;"",G20,"")</f>
        <v>Устройство освещения на территории базы</v>
      </c>
      <c r="H271" s="3">
        <v>0</v>
      </c>
      <c r="I271" s="3"/>
      <c r="J271" s="3"/>
      <c r="K271" s="3"/>
      <c r="L271" s="3"/>
      <c r="M271" s="3"/>
      <c r="N271" s="3"/>
      <c r="O271" s="3">
        <f t="shared" ref="O271:T271" si="218">ROUND(O238+AB271,2)</f>
        <v>107681.09</v>
      </c>
      <c r="P271" s="3">
        <f t="shared" si="218"/>
        <v>104448.87</v>
      </c>
      <c r="Q271" s="3">
        <f t="shared" si="218"/>
        <v>1335.97</v>
      </c>
      <c r="R271" s="3">
        <f t="shared" si="218"/>
        <v>128.53</v>
      </c>
      <c r="S271" s="3">
        <f t="shared" si="218"/>
        <v>1896.25</v>
      </c>
      <c r="T271" s="3">
        <f t="shared" si="218"/>
        <v>0</v>
      </c>
      <c r="U271" s="3">
        <f>U238+AH271</f>
        <v>166.28324459999999</v>
      </c>
      <c r="V271" s="3">
        <f>V238+AI271</f>
        <v>0</v>
      </c>
      <c r="W271" s="3">
        <f>ROUND(W238+AJ271,2)</f>
        <v>0</v>
      </c>
      <c r="X271" s="3">
        <f>ROUND(X238+AK271,2)</f>
        <v>2106.52</v>
      </c>
      <c r="Y271" s="3">
        <f>ROUND(Y238+AL271,2)</f>
        <v>1370.04</v>
      </c>
      <c r="Z271" s="3"/>
      <c r="AA271" s="3"/>
      <c r="AB271" s="3"/>
      <c r="AC271" s="3"/>
      <c r="AD271" s="3"/>
      <c r="AE271" s="3"/>
      <c r="AF271" s="3"/>
      <c r="AG271" s="3"/>
      <c r="AH271" s="3"/>
      <c r="AI271" s="3"/>
      <c r="AJ271" s="3"/>
      <c r="AK271" s="3"/>
      <c r="AL271" s="3"/>
      <c r="AM271" s="3"/>
      <c r="AN271" s="3"/>
      <c r="AO271" s="3">
        <f t="shared" ref="AO271:BD271" si="219">ROUND(AO238+BX271,2)</f>
        <v>0</v>
      </c>
      <c r="AP271" s="3">
        <f t="shared" si="219"/>
        <v>23457.09</v>
      </c>
      <c r="AQ271" s="3">
        <f t="shared" si="219"/>
        <v>0</v>
      </c>
      <c r="AR271" s="3">
        <f t="shared" si="219"/>
        <v>111382.6</v>
      </c>
      <c r="AS271" s="3">
        <f t="shared" si="219"/>
        <v>53898.91</v>
      </c>
      <c r="AT271" s="3">
        <f t="shared" si="219"/>
        <v>34026.6</v>
      </c>
      <c r="AU271" s="3">
        <f t="shared" si="219"/>
        <v>0</v>
      </c>
      <c r="AV271" s="3">
        <f t="shared" si="219"/>
        <v>104448.87</v>
      </c>
      <c r="AW271" s="3">
        <f t="shared" si="219"/>
        <v>80991.78</v>
      </c>
      <c r="AX271" s="3">
        <f t="shared" si="219"/>
        <v>0</v>
      </c>
      <c r="AY271" s="3">
        <f t="shared" si="219"/>
        <v>80991.78</v>
      </c>
      <c r="AZ271" s="3">
        <f t="shared" si="219"/>
        <v>23457.09</v>
      </c>
      <c r="BA271" s="3">
        <f t="shared" si="219"/>
        <v>0</v>
      </c>
      <c r="BB271" s="3">
        <f t="shared" si="219"/>
        <v>0</v>
      </c>
      <c r="BC271" s="3">
        <f t="shared" si="219"/>
        <v>0</v>
      </c>
      <c r="BD271" s="3">
        <f t="shared" si="219"/>
        <v>0</v>
      </c>
      <c r="BE271" s="3"/>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c r="CW271" s="3"/>
      <c r="CX271" s="3"/>
      <c r="CY271" s="3"/>
      <c r="CZ271" s="3"/>
      <c r="DA271" s="3"/>
      <c r="DB271" s="3"/>
      <c r="DC271" s="3"/>
      <c r="DD271" s="3"/>
      <c r="DE271" s="3"/>
      <c r="DF271" s="3"/>
      <c r="DG271" s="4">
        <f t="shared" ref="DG271:DL271" si="220">ROUND(DG238+DT271,2)</f>
        <v>820625.05</v>
      </c>
      <c r="DH271" s="4">
        <f t="shared" si="220"/>
        <v>751269.97</v>
      </c>
      <c r="DI271" s="4">
        <f t="shared" si="220"/>
        <v>14306.94</v>
      </c>
      <c r="DJ271" s="4">
        <f t="shared" si="220"/>
        <v>3731.22</v>
      </c>
      <c r="DK271" s="4">
        <f t="shared" si="220"/>
        <v>55048.14</v>
      </c>
      <c r="DL271" s="4">
        <f t="shared" si="220"/>
        <v>0</v>
      </c>
      <c r="DM271" s="4">
        <f>DM238+DZ271</f>
        <v>166.28324459999999</v>
      </c>
      <c r="DN271" s="4">
        <f>DN238+EA271</f>
        <v>0</v>
      </c>
      <c r="DO271" s="4">
        <f>ROUND(DO238+EB271,2)</f>
        <v>0</v>
      </c>
      <c r="DP271" s="4">
        <f>ROUND(DP238+EC271,2)</f>
        <v>50364.32</v>
      </c>
      <c r="DQ271" s="4">
        <f>ROUND(DQ238+ED271,2)</f>
        <v>23040.63</v>
      </c>
      <c r="DR271" s="4"/>
      <c r="DS271" s="4"/>
      <c r="DT271" s="4"/>
      <c r="DU271" s="4"/>
      <c r="DV271" s="4"/>
      <c r="DW271" s="4"/>
      <c r="DX271" s="4"/>
      <c r="DY271" s="4"/>
      <c r="DZ271" s="4"/>
      <c r="EA271" s="4"/>
      <c r="EB271" s="4"/>
      <c r="EC271" s="4"/>
      <c r="ED271" s="4"/>
      <c r="EE271" s="4"/>
      <c r="EF271" s="4"/>
      <c r="EG271" s="4">
        <f t="shared" ref="EG271:EV271" si="221">ROUND(EG238+FP271,2)</f>
        <v>0</v>
      </c>
      <c r="EH271" s="4">
        <f t="shared" si="221"/>
        <v>108732.32</v>
      </c>
      <c r="EI271" s="4">
        <f t="shared" si="221"/>
        <v>0</v>
      </c>
      <c r="EJ271" s="4">
        <f t="shared" si="221"/>
        <v>899999.95</v>
      </c>
      <c r="EK271" s="4">
        <f t="shared" si="221"/>
        <v>479499.62</v>
      </c>
      <c r="EL271" s="4">
        <f t="shared" si="221"/>
        <v>311768.01</v>
      </c>
      <c r="EM271" s="4">
        <f t="shared" si="221"/>
        <v>0</v>
      </c>
      <c r="EN271" s="4">
        <f t="shared" si="221"/>
        <v>751269.97</v>
      </c>
      <c r="EO271" s="4">
        <f t="shared" si="221"/>
        <v>642537.65</v>
      </c>
      <c r="EP271" s="4">
        <f t="shared" si="221"/>
        <v>0</v>
      </c>
      <c r="EQ271" s="4">
        <f t="shared" si="221"/>
        <v>642537.65</v>
      </c>
      <c r="ER271" s="4">
        <f t="shared" si="221"/>
        <v>108732.32</v>
      </c>
      <c r="ES271" s="4">
        <f t="shared" si="221"/>
        <v>0</v>
      </c>
      <c r="ET271" s="4">
        <f t="shared" si="221"/>
        <v>0</v>
      </c>
      <c r="EU271" s="4">
        <f t="shared" si="221"/>
        <v>0</v>
      </c>
      <c r="EV271" s="4">
        <f t="shared" si="221"/>
        <v>0</v>
      </c>
      <c r="EW271" s="4"/>
      <c r="EX271" s="4"/>
      <c r="EY271" s="4"/>
      <c r="EZ271" s="4"/>
      <c r="FA271" s="4"/>
      <c r="FB271" s="4"/>
      <c r="FC271" s="4"/>
      <c r="FD271" s="4"/>
      <c r="FE271" s="4"/>
      <c r="FF271" s="4"/>
      <c r="FG271" s="4"/>
      <c r="FH271" s="4"/>
      <c r="FI271" s="4"/>
      <c r="FJ271" s="4"/>
      <c r="FK271" s="4"/>
      <c r="FL271" s="4"/>
      <c r="FM271" s="4"/>
      <c r="FN271" s="4"/>
      <c r="FO271" s="4"/>
      <c r="FP271" s="4"/>
      <c r="FQ271" s="4"/>
      <c r="FR271" s="4"/>
      <c r="FS271" s="4"/>
      <c r="FT271" s="4"/>
      <c r="FU271" s="4"/>
      <c r="FV271" s="4"/>
      <c r="FW271" s="4"/>
      <c r="FX271" s="4"/>
      <c r="FY271" s="4"/>
      <c r="FZ271" s="4"/>
      <c r="GA271" s="4"/>
      <c r="GB271" s="4"/>
      <c r="GC271" s="4"/>
      <c r="GD271" s="4"/>
      <c r="GE271" s="4"/>
      <c r="GF271" s="4"/>
      <c r="GG271" s="4"/>
      <c r="GH271" s="4"/>
      <c r="GI271" s="4"/>
      <c r="GJ271" s="4"/>
      <c r="GK271" s="4"/>
      <c r="GL271" s="4"/>
      <c r="GM271" s="4"/>
      <c r="GN271" s="4"/>
      <c r="GO271" s="4"/>
      <c r="GP271" s="4"/>
      <c r="GQ271" s="4"/>
      <c r="GR271" s="4"/>
      <c r="GS271" s="4"/>
      <c r="GT271" s="4"/>
      <c r="GU271" s="4"/>
      <c r="GV271" s="4"/>
      <c r="GW271" s="4"/>
      <c r="GX271" s="4">
        <v>0</v>
      </c>
    </row>
    <row r="273" spans="1:28" x14ac:dyDescent="0.2">
      <c r="A273" s="5">
        <v>50</v>
      </c>
      <c r="B273" s="5">
        <v>0</v>
      </c>
      <c r="C273" s="5">
        <v>0</v>
      </c>
      <c r="D273" s="5">
        <v>1</v>
      </c>
      <c r="E273" s="5">
        <v>201</v>
      </c>
      <c r="F273" s="5">
        <f>ROUND(Source!O271,O273)</f>
        <v>107681.09</v>
      </c>
      <c r="G273" s="5" t="s">
        <v>54</v>
      </c>
      <c r="H273" s="5" t="s">
        <v>55</v>
      </c>
      <c r="I273" s="5"/>
      <c r="J273" s="5"/>
      <c r="K273" s="5">
        <v>201</v>
      </c>
      <c r="L273" s="5">
        <v>1</v>
      </c>
      <c r="M273" s="5">
        <v>3</v>
      </c>
      <c r="N273" s="5" t="s">
        <v>3</v>
      </c>
      <c r="O273" s="5">
        <v>2</v>
      </c>
      <c r="P273" s="5">
        <f>ROUND(Source!DG271,O273)</f>
        <v>820625.05</v>
      </c>
      <c r="Q273" s="5"/>
      <c r="R273" s="5"/>
      <c r="S273" s="5"/>
      <c r="T273" s="5"/>
      <c r="U273" s="5"/>
      <c r="V273" s="5"/>
      <c r="W273" s="5">
        <v>107681.09</v>
      </c>
      <c r="X273" s="5">
        <v>1</v>
      </c>
      <c r="Y273" s="5">
        <v>107681.09</v>
      </c>
      <c r="Z273" s="5">
        <v>820625.05</v>
      </c>
      <c r="AA273" s="5">
        <v>1</v>
      </c>
      <c r="AB273" s="5">
        <v>820625.05</v>
      </c>
    </row>
    <row r="274" spans="1:28" x14ac:dyDescent="0.2">
      <c r="A274" s="5">
        <v>50</v>
      </c>
      <c r="B274" s="5">
        <v>0</v>
      </c>
      <c r="C274" s="5">
        <v>0</v>
      </c>
      <c r="D274" s="5">
        <v>1</v>
      </c>
      <c r="E274" s="5">
        <v>202</v>
      </c>
      <c r="F274" s="5">
        <f>ROUND(Source!P271,O274)</f>
        <v>104448.87</v>
      </c>
      <c r="G274" s="5" t="s">
        <v>56</v>
      </c>
      <c r="H274" s="5" t="s">
        <v>57</v>
      </c>
      <c r="I274" s="5"/>
      <c r="J274" s="5"/>
      <c r="K274" s="5">
        <v>202</v>
      </c>
      <c r="L274" s="5">
        <v>2</v>
      </c>
      <c r="M274" s="5">
        <v>3</v>
      </c>
      <c r="N274" s="5" t="s">
        <v>3</v>
      </c>
      <c r="O274" s="5">
        <v>2</v>
      </c>
      <c r="P274" s="5">
        <f>ROUND(Source!DH271,O274)</f>
        <v>751269.97</v>
      </c>
      <c r="Q274" s="5"/>
      <c r="R274" s="5"/>
      <c r="S274" s="5"/>
      <c r="T274" s="5"/>
      <c r="U274" s="5"/>
      <c r="V274" s="5"/>
      <c r="W274" s="5">
        <v>104448.87</v>
      </c>
      <c r="X274" s="5">
        <v>1</v>
      </c>
      <c r="Y274" s="5">
        <v>104448.87</v>
      </c>
      <c r="Z274" s="5">
        <v>751269.97</v>
      </c>
      <c r="AA274" s="5">
        <v>1</v>
      </c>
      <c r="AB274" s="5">
        <v>751269.97</v>
      </c>
    </row>
    <row r="275" spans="1:28" x14ac:dyDescent="0.2">
      <c r="A275" s="5">
        <v>50</v>
      </c>
      <c r="B275" s="5">
        <v>0</v>
      </c>
      <c r="C275" s="5">
        <v>0</v>
      </c>
      <c r="D275" s="5">
        <v>1</v>
      </c>
      <c r="E275" s="5">
        <v>222</v>
      </c>
      <c r="F275" s="5">
        <f>ROUND(Source!AO271,O275)</f>
        <v>0</v>
      </c>
      <c r="G275" s="5" t="s">
        <v>58</v>
      </c>
      <c r="H275" s="5" t="s">
        <v>59</v>
      </c>
      <c r="I275" s="5"/>
      <c r="J275" s="5"/>
      <c r="K275" s="5">
        <v>222</v>
      </c>
      <c r="L275" s="5">
        <v>3</v>
      </c>
      <c r="M275" s="5">
        <v>3</v>
      </c>
      <c r="N275" s="5" t="s">
        <v>3</v>
      </c>
      <c r="O275" s="5">
        <v>2</v>
      </c>
      <c r="P275" s="5">
        <f>ROUND(Source!EG271,O275)</f>
        <v>0</v>
      </c>
      <c r="Q275" s="5"/>
      <c r="R275" s="5"/>
      <c r="S275" s="5"/>
      <c r="T275" s="5"/>
      <c r="U275" s="5"/>
      <c r="V275" s="5"/>
      <c r="W275" s="5">
        <v>0</v>
      </c>
      <c r="X275" s="5">
        <v>1</v>
      </c>
      <c r="Y275" s="5">
        <v>0</v>
      </c>
      <c r="Z275" s="5">
        <v>0</v>
      </c>
      <c r="AA275" s="5">
        <v>1</v>
      </c>
      <c r="AB275" s="5">
        <v>0</v>
      </c>
    </row>
    <row r="276" spans="1:28" x14ac:dyDescent="0.2">
      <c r="A276" s="5">
        <v>50</v>
      </c>
      <c r="B276" s="5">
        <v>0</v>
      </c>
      <c r="C276" s="5">
        <v>0</v>
      </c>
      <c r="D276" s="5">
        <v>1</v>
      </c>
      <c r="E276" s="5">
        <v>225</v>
      </c>
      <c r="F276" s="5">
        <f>ROUND(Source!AV271,O276)</f>
        <v>104448.87</v>
      </c>
      <c r="G276" s="5" t="s">
        <v>60</v>
      </c>
      <c r="H276" s="5" t="s">
        <v>61</v>
      </c>
      <c r="I276" s="5"/>
      <c r="J276" s="5"/>
      <c r="K276" s="5">
        <v>225</v>
      </c>
      <c r="L276" s="5">
        <v>4</v>
      </c>
      <c r="M276" s="5">
        <v>3</v>
      </c>
      <c r="N276" s="5" t="s">
        <v>3</v>
      </c>
      <c r="O276" s="5">
        <v>2</v>
      </c>
      <c r="P276" s="5">
        <f>ROUND(Source!EN271,O276)</f>
        <v>751269.97</v>
      </c>
      <c r="Q276" s="5"/>
      <c r="R276" s="5"/>
      <c r="S276" s="5"/>
      <c r="T276" s="5"/>
      <c r="U276" s="5"/>
      <c r="V276" s="5"/>
      <c r="W276" s="5">
        <v>104448.87</v>
      </c>
      <c r="X276" s="5">
        <v>1</v>
      </c>
      <c r="Y276" s="5">
        <v>104448.87</v>
      </c>
      <c r="Z276" s="5">
        <v>751269.97</v>
      </c>
      <c r="AA276" s="5">
        <v>1</v>
      </c>
      <c r="AB276" s="5">
        <v>751269.97</v>
      </c>
    </row>
    <row r="277" spans="1:28" x14ac:dyDescent="0.2">
      <c r="A277" s="5">
        <v>50</v>
      </c>
      <c r="B277" s="5">
        <v>0</v>
      </c>
      <c r="C277" s="5">
        <v>0</v>
      </c>
      <c r="D277" s="5">
        <v>1</v>
      </c>
      <c r="E277" s="5">
        <v>226</v>
      </c>
      <c r="F277" s="5">
        <f>ROUND(Source!AW271,O277)</f>
        <v>80991.78</v>
      </c>
      <c r="G277" s="5" t="s">
        <v>62</v>
      </c>
      <c r="H277" s="5" t="s">
        <v>63</v>
      </c>
      <c r="I277" s="5"/>
      <c r="J277" s="5"/>
      <c r="K277" s="5">
        <v>226</v>
      </c>
      <c r="L277" s="5">
        <v>5</v>
      </c>
      <c r="M277" s="5">
        <v>3</v>
      </c>
      <c r="N277" s="5" t="s">
        <v>3</v>
      </c>
      <c r="O277" s="5">
        <v>2</v>
      </c>
      <c r="P277" s="5">
        <f>ROUND(Source!EO271,O277)</f>
        <v>642537.65</v>
      </c>
      <c r="Q277" s="5"/>
      <c r="R277" s="5"/>
      <c r="S277" s="5"/>
      <c r="T277" s="5"/>
      <c r="U277" s="5"/>
      <c r="V277" s="5"/>
      <c r="W277" s="5">
        <v>80991.78</v>
      </c>
      <c r="X277" s="5">
        <v>1</v>
      </c>
      <c r="Y277" s="5">
        <v>80991.78</v>
      </c>
      <c r="Z277" s="5">
        <v>642537.65</v>
      </c>
      <c r="AA277" s="5">
        <v>1</v>
      </c>
      <c r="AB277" s="5">
        <v>642537.65</v>
      </c>
    </row>
    <row r="278" spans="1:28" x14ac:dyDescent="0.2">
      <c r="A278" s="5">
        <v>50</v>
      </c>
      <c r="B278" s="5">
        <v>0</v>
      </c>
      <c r="C278" s="5">
        <v>0</v>
      </c>
      <c r="D278" s="5">
        <v>1</v>
      </c>
      <c r="E278" s="5">
        <v>227</v>
      </c>
      <c r="F278" s="5">
        <f>ROUND(Source!AX271,O278)</f>
        <v>0</v>
      </c>
      <c r="G278" s="5" t="s">
        <v>64</v>
      </c>
      <c r="H278" s="5" t="s">
        <v>65</v>
      </c>
      <c r="I278" s="5"/>
      <c r="J278" s="5"/>
      <c r="K278" s="5">
        <v>227</v>
      </c>
      <c r="L278" s="5">
        <v>6</v>
      </c>
      <c r="M278" s="5">
        <v>3</v>
      </c>
      <c r="N278" s="5" t="s">
        <v>3</v>
      </c>
      <c r="O278" s="5">
        <v>2</v>
      </c>
      <c r="P278" s="5">
        <f>ROUND(Source!EP271,O278)</f>
        <v>0</v>
      </c>
      <c r="Q278" s="5"/>
      <c r="R278" s="5"/>
      <c r="S278" s="5"/>
      <c r="T278" s="5"/>
      <c r="U278" s="5"/>
      <c r="V278" s="5"/>
      <c r="W278" s="5">
        <v>0</v>
      </c>
      <c r="X278" s="5">
        <v>1</v>
      </c>
      <c r="Y278" s="5">
        <v>0</v>
      </c>
      <c r="Z278" s="5">
        <v>0</v>
      </c>
      <c r="AA278" s="5">
        <v>1</v>
      </c>
      <c r="AB278" s="5">
        <v>0</v>
      </c>
    </row>
    <row r="279" spans="1:28" x14ac:dyDescent="0.2">
      <c r="A279" s="5">
        <v>50</v>
      </c>
      <c r="B279" s="5">
        <v>0</v>
      </c>
      <c r="C279" s="5">
        <v>0</v>
      </c>
      <c r="D279" s="5">
        <v>1</v>
      </c>
      <c r="E279" s="5">
        <v>228</v>
      </c>
      <c r="F279" s="5">
        <f>ROUND(Source!AY271,O279)</f>
        <v>80991.78</v>
      </c>
      <c r="G279" s="5" t="s">
        <v>66</v>
      </c>
      <c r="H279" s="5" t="s">
        <v>67</v>
      </c>
      <c r="I279" s="5"/>
      <c r="J279" s="5"/>
      <c r="K279" s="5">
        <v>228</v>
      </c>
      <c r="L279" s="5">
        <v>7</v>
      </c>
      <c r="M279" s="5">
        <v>3</v>
      </c>
      <c r="N279" s="5" t="s">
        <v>3</v>
      </c>
      <c r="O279" s="5">
        <v>2</v>
      </c>
      <c r="P279" s="5">
        <f>ROUND(Source!EQ271,O279)</f>
        <v>642537.65</v>
      </c>
      <c r="Q279" s="5"/>
      <c r="R279" s="5"/>
      <c r="S279" s="5"/>
      <c r="T279" s="5"/>
      <c r="U279" s="5"/>
      <c r="V279" s="5"/>
      <c r="W279" s="5">
        <v>80991.78</v>
      </c>
      <c r="X279" s="5">
        <v>1</v>
      </c>
      <c r="Y279" s="5">
        <v>80991.78</v>
      </c>
      <c r="Z279" s="5">
        <v>642537.65</v>
      </c>
      <c r="AA279" s="5">
        <v>1</v>
      </c>
      <c r="AB279" s="5">
        <v>642537.65</v>
      </c>
    </row>
    <row r="280" spans="1:28" x14ac:dyDescent="0.2">
      <c r="A280" s="5">
        <v>50</v>
      </c>
      <c r="B280" s="5">
        <v>0</v>
      </c>
      <c r="C280" s="5">
        <v>0</v>
      </c>
      <c r="D280" s="5">
        <v>1</v>
      </c>
      <c r="E280" s="5">
        <v>216</v>
      </c>
      <c r="F280" s="5">
        <f>ROUND(Source!AP271,O280)</f>
        <v>23457.09</v>
      </c>
      <c r="G280" s="5" t="s">
        <v>68</v>
      </c>
      <c r="H280" s="5" t="s">
        <v>69</v>
      </c>
      <c r="I280" s="5"/>
      <c r="J280" s="5"/>
      <c r="K280" s="5">
        <v>216</v>
      </c>
      <c r="L280" s="5">
        <v>8</v>
      </c>
      <c r="M280" s="5">
        <v>3</v>
      </c>
      <c r="N280" s="5" t="s">
        <v>3</v>
      </c>
      <c r="O280" s="5">
        <v>2</v>
      </c>
      <c r="P280" s="5">
        <f>ROUND(Source!EH271,O280)</f>
        <v>108732.32</v>
      </c>
      <c r="Q280" s="5"/>
      <c r="R280" s="5"/>
      <c r="S280" s="5"/>
      <c r="T280" s="5"/>
      <c r="U280" s="5"/>
      <c r="V280" s="5"/>
      <c r="W280" s="5">
        <v>23457.09</v>
      </c>
      <c r="X280" s="5">
        <v>1</v>
      </c>
      <c r="Y280" s="5">
        <v>23457.09</v>
      </c>
      <c r="Z280" s="5">
        <v>108732.32</v>
      </c>
      <c r="AA280" s="5">
        <v>1</v>
      </c>
      <c r="AB280" s="5">
        <v>108732.32</v>
      </c>
    </row>
    <row r="281" spans="1:28" x14ac:dyDescent="0.2">
      <c r="A281" s="5">
        <v>50</v>
      </c>
      <c r="B281" s="5">
        <v>0</v>
      </c>
      <c r="C281" s="5">
        <v>0</v>
      </c>
      <c r="D281" s="5">
        <v>1</v>
      </c>
      <c r="E281" s="5">
        <v>223</v>
      </c>
      <c r="F281" s="5">
        <f>ROUND(Source!AQ271,O281)</f>
        <v>0</v>
      </c>
      <c r="G281" s="5" t="s">
        <v>70</v>
      </c>
      <c r="H281" s="5" t="s">
        <v>71</v>
      </c>
      <c r="I281" s="5"/>
      <c r="J281" s="5"/>
      <c r="K281" s="5">
        <v>223</v>
      </c>
      <c r="L281" s="5">
        <v>9</v>
      </c>
      <c r="M281" s="5">
        <v>3</v>
      </c>
      <c r="N281" s="5" t="s">
        <v>3</v>
      </c>
      <c r="O281" s="5">
        <v>2</v>
      </c>
      <c r="P281" s="5">
        <f>ROUND(Source!EI271,O281)</f>
        <v>0</v>
      </c>
      <c r="Q281" s="5"/>
      <c r="R281" s="5"/>
      <c r="S281" s="5"/>
      <c r="T281" s="5"/>
      <c r="U281" s="5"/>
      <c r="V281" s="5"/>
      <c r="W281" s="5">
        <v>0</v>
      </c>
      <c r="X281" s="5">
        <v>1</v>
      </c>
      <c r="Y281" s="5">
        <v>0</v>
      </c>
      <c r="Z281" s="5">
        <v>0</v>
      </c>
      <c r="AA281" s="5">
        <v>1</v>
      </c>
      <c r="AB281" s="5">
        <v>0</v>
      </c>
    </row>
    <row r="282" spans="1:28" x14ac:dyDescent="0.2">
      <c r="A282" s="5">
        <v>50</v>
      </c>
      <c r="B282" s="5">
        <v>0</v>
      </c>
      <c r="C282" s="5">
        <v>0</v>
      </c>
      <c r="D282" s="5">
        <v>1</v>
      </c>
      <c r="E282" s="5">
        <v>229</v>
      </c>
      <c r="F282" s="5">
        <f>ROUND(Source!AZ271,O282)</f>
        <v>23457.09</v>
      </c>
      <c r="G282" s="5" t="s">
        <v>72</v>
      </c>
      <c r="H282" s="5" t="s">
        <v>73</v>
      </c>
      <c r="I282" s="5"/>
      <c r="J282" s="5"/>
      <c r="K282" s="5">
        <v>229</v>
      </c>
      <c r="L282" s="5">
        <v>10</v>
      </c>
      <c r="M282" s="5">
        <v>3</v>
      </c>
      <c r="N282" s="5" t="s">
        <v>3</v>
      </c>
      <c r="O282" s="5">
        <v>2</v>
      </c>
      <c r="P282" s="5">
        <f>ROUND(Source!ER271,O282)</f>
        <v>108732.32</v>
      </c>
      <c r="Q282" s="5"/>
      <c r="R282" s="5"/>
      <c r="S282" s="5"/>
      <c r="T282" s="5"/>
      <c r="U282" s="5"/>
      <c r="V282" s="5"/>
      <c r="W282" s="5">
        <v>23457.09</v>
      </c>
      <c r="X282" s="5">
        <v>1</v>
      </c>
      <c r="Y282" s="5">
        <v>23457.09</v>
      </c>
      <c r="Z282" s="5">
        <v>108732.32</v>
      </c>
      <c r="AA282" s="5">
        <v>1</v>
      </c>
      <c r="AB282" s="5">
        <v>108732.32</v>
      </c>
    </row>
    <row r="283" spans="1:28" x14ac:dyDescent="0.2">
      <c r="A283" s="5">
        <v>50</v>
      </c>
      <c r="B283" s="5">
        <v>0</v>
      </c>
      <c r="C283" s="5">
        <v>0</v>
      </c>
      <c r="D283" s="5">
        <v>1</v>
      </c>
      <c r="E283" s="5">
        <v>203</v>
      </c>
      <c r="F283" s="5">
        <f>ROUND(Source!Q271,O283)</f>
        <v>1335.97</v>
      </c>
      <c r="G283" s="5" t="s">
        <v>74</v>
      </c>
      <c r="H283" s="5" t="s">
        <v>75</v>
      </c>
      <c r="I283" s="5"/>
      <c r="J283" s="5"/>
      <c r="K283" s="5">
        <v>203</v>
      </c>
      <c r="L283" s="5">
        <v>11</v>
      </c>
      <c r="M283" s="5">
        <v>3</v>
      </c>
      <c r="N283" s="5" t="s">
        <v>3</v>
      </c>
      <c r="O283" s="5">
        <v>2</v>
      </c>
      <c r="P283" s="5">
        <f>ROUND(Source!DI271,O283)</f>
        <v>14306.94</v>
      </c>
      <c r="Q283" s="5"/>
      <c r="R283" s="5"/>
      <c r="S283" s="5"/>
      <c r="T283" s="5"/>
      <c r="U283" s="5"/>
      <c r="V283" s="5"/>
      <c r="W283" s="5">
        <v>1335.97</v>
      </c>
      <c r="X283" s="5">
        <v>1</v>
      </c>
      <c r="Y283" s="5">
        <v>1335.97</v>
      </c>
      <c r="Z283" s="5">
        <v>14306.94</v>
      </c>
      <c r="AA283" s="5">
        <v>1</v>
      </c>
      <c r="AB283" s="5">
        <v>14306.94</v>
      </c>
    </row>
    <row r="284" spans="1:28" x14ac:dyDescent="0.2">
      <c r="A284" s="5">
        <v>50</v>
      </c>
      <c r="B284" s="5">
        <v>0</v>
      </c>
      <c r="C284" s="5">
        <v>0</v>
      </c>
      <c r="D284" s="5">
        <v>1</v>
      </c>
      <c r="E284" s="5">
        <v>231</v>
      </c>
      <c r="F284" s="5">
        <f>ROUND(Source!BB271,O284)</f>
        <v>0</v>
      </c>
      <c r="G284" s="5" t="s">
        <v>76</v>
      </c>
      <c r="H284" s="5" t="s">
        <v>77</v>
      </c>
      <c r="I284" s="5"/>
      <c r="J284" s="5"/>
      <c r="K284" s="5">
        <v>231</v>
      </c>
      <c r="L284" s="5">
        <v>12</v>
      </c>
      <c r="M284" s="5">
        <v>3</v>
      </c>
      <c r="N284" s="5" t="s">
        <v>3</v>
      </c>
      <c r="O284" s="5">
        <v>2</v>
      </c>
      <c r="P284" s="5">
        <f>ROUND(Source!ET271,O284)</f>
        <v>0</v>
      </c>
      <c r="Q284" s="5"/>
      <c r="R284" s="5"/>
      <c r="S284" s="5"/>
      <c r="T284" s="5"/>
      <c r="U284" s="5"/>
      <c r="V284" s="5"/>
      <c r="W284" s="5">
        <v>0</v>
      </c>
      <c r="X284" s="5">
        <v>1</v>
      </c>
      <c r="Y284" s="5">
        <v>0</v>
      </c>
      <c r="Z284" s="5">
        <v>0</v>
      </c>
      <c r="AA284" s="5">
        <v>1</v>
      </c>
      <c r="AB284" s="5">
        <v>0</v>
      </c>
    </row>
    <row r="285" spans="1:28" x14ac:dyDescent="0.2">
      <c r="A285" s="5">
        <v>50</v>
      </c>
      <c r="B285" s="5">
        <v>0</v>
      </c>
      <c r="C285" s="5">
        <v>0</v>
      </c>
      <c r="D285" s="5">
        <v>1</v>
      </c>
      <c r="E285" s="5">
        <v>204</v>
      </c>
      <c r="F285" s="5">
        <f>ROUND(Source!R271,O285)</f>
        <v>128.53</v>
      </c>
      <c r="G285" s="5" t="s">
        <v>78</v>
      </c>
      <c r="H285" s="5" t="s">
        <v>79</v>
      </c>
      <c r="I285" s="5"/>
      <c r="J285" s="5"/>
      <c r="K285" s="5">
        <v>204</v>
      </c>
      <c r="L285" s="5">
        <v>13</v>
      </c>
      <c r="M285" s="5">
        <v>3</v>
      </c>
      <c r="N285" s="5" t="s">
        <v>3</v>
      </c>
      <c r="O285" s="5">
        <v>2</v>
      </c>
      <c r="P285" s="5">
        <f>ROUND(Source!DJ271,O285)</f>
        <v>3731.22</v>
      </c>
      <c r="Q285" s="5"/>
      <c r="R285" s="5"/>
      <c r="S285" s="5"/>
      <c r="T285" s="5"/>
      <c r="U285" s="5"/>
      <c r="V285" s="5"/>
      <c r="W285" s="5">
        <v>128.53</v>
      </c>
      <c r="X285" s="5">
        <v>1</v>
      </c>
      <c r="Y285" s="5">
        <v>128.53</v>
      </c>
      <c r="Z285" s="5">
        <v>3731.22</v>
      </c>
      <c r="AA285" s="5">
        <v>1</v>
      </c>
      <c r="AB285" s="5">
        <v>3731.22</v>
      </c>
    </row>
    <row r="286" spans="1:28" x14ac:dyDescent="0.2">
      <c r="A286" s="5">
        <v>50</v>
      </c>
      <c r="B286" s="5">
        <v>0</v>
      </c>
      <c r="C286" s="5">
        <v>0</v>
      </c>
      <c r="D286" s="5">
        <v>1</v>
      </c>
      <c r="E286" s="5">
        <v>205</v>
      </c>
      <c r="F286" s="5">
        <f>ROUND(Source!S271,O286)</f>
        <v>1896.25</v>
      </c>
      <c r="G286" s="5" t="s">
        <v>80</v>
      </c>
      <c r="H286" s="5" t="s">
        <v>81</v>
      </c>
      <c r="I286" s="5"/>
      <c r="J286" s="5"/>
      <c r="K286" s="5">
        <v>205</v>
      </c>
      <c r="L286" s="5">
        <v>14</v>
      </c>
      <c r="M286" s="5">
        <v>3</v>
      </c>
      <c r="N286" s="5" t="s">
        <v>3</v>
      </c>
      <c r="O286" s="5">
        <v>2</v>
      </c>
      <c r="P286" s="5">
        <f>ROUND(Source!DK271,O286)</f>
        <v>55048.14</v>
      </c>
      <c r="Q286" s="5"/>
      <c r="R286" s="5"/>
      <c r="S286" s="5"/>
      <c r="T286" s="5"/>
      <c r="U286" s="5"/>
      <c r="V286" s="5"/>
      <c r="W286" s="5">
        <v>1896.25</v>
      </c>
      <c r="X286" s="5">
        <v>1</v>
      </c>
      <c r="Y286" s="5">
        <v>1896.25</v>
      </c>
      <c r="Z286" s="5">
        <v>55048.14</v>
      </c>
      <c r="AA286" s="5">
        <v>1</v>
      </c>
      <c r="AB286" s="5">
        <v>55048.14</v>
      </c>
    </row>
    <row r="287" spans="1:28" x14ac:dyDescent="0.2">
      <c r="A287" s="5">
        <v>50</v>
      </c>
      <c r="B287" s="5">
        <v>0</v>
      </c>
      <c r="C287" s="5">
        <v>0</v>
      </c>
      <c r="D287" s="5">
        <v>1</v>
      </c>
      <c r="E287" s="5">
        <v>232</v>
      </c>
      <c r="F287" s="5">
        <f>ROUND(Source!BC271,O287)</f>
        <v>0</v>
      </c>
      <c r="G287" s="5" t="s">
        <v>82</v>
      </c>
      <c r="H287" s="5" t="s">
        <v>83</v>
      </c>
      <c r="I287" s="5"/>
      <c r="J287" s="5"/>
      <c r="K287" s="5">
        <v>232</v>
      </c>
      <c r="L287" s="5">
        <v>15</v>
      </c>
      <c r="M287" s="5">
        <v>3</v>
      </c>
      <c r="N287" s="5" t="s">
        <v>3</v>
      </c>
      <c r="O287" s="5">
        <v>2</v>
      </c>
      <c r="P287" s="5">
        <f>ROUND(Source!EU271,O287)</f>
        <v>0</v>
      </c>
      <c r="Q287" s="5"/>
      <c r="R287" s="5"/>
      <c r="S287" s="5"/>
      <c r="T287" s="5"/>
      <c r="U287" s="5"/>
      <c r="V287" s="5"/>
      <c r="W287" s="5">
        <v>0</v>
      </c>
      <c r="X287" s="5">
        <v>1</v>
      </c>
      <c r="Y287" s="5">
        <v>0</v>
      </c>
      <c r="Z287" s="5">
        <v>0</v>
      </c>
      <c r="AA287" s="5">
        <v>1</v>
      </c>
      <c r="AB287" s="5">
        <v>0</v>
      </c>
    </row>
    <row r="288" spans="1:28" x14ac:dyDescent="0.2">
      <c r="A288" s="5">
        <v>50</v>
      </c>
      <c r="B288" s="5">
        <v>0</v>
      </c>
      <c r="C288" s="5">
        <v>0</v>
      </c>
      <c r="D288" s="5">
        <v>1</v>
      </c>
      <c r="E288" s="5">
        <v>214</v>
      </c>
      <c r="F288" s="5">
        <f>ROUND(Source!AS271,O288)</f>
        <v>53898.91</v>
      </c>
      <c r="G288" s="5" t="s">
        <v>84</v>
      </c>
      <c r="H288" s="5" t="s">
        <v>85</v>
      </c>
      <c r="I288" s="5"/>
      <c r="J288" s="5"/>
      <c r="K288" s="5">
        <v>214</v>
      </c>
      <c r="L288" s="5">
        <v>16</v>
      </c>
      <c r="M288" s="5">
        <v>3</v>
      </c>
      <c r="N288" s="5" t="s">
        <v>3</v>
      </c>
      <c r="O288" s="5">
        <v>2</v>
      </c>
      <c r="P288" s="5">
        <f>ROUND(Source!EK271,O288)</f>
        <v>479499.62</v>
      </c>
      <c r="Q288" s="5"/>
      <c r="R288" s="5"/>
      <c r="S288" s="5"/>
      <c r="T288" s="5"/>
      <c r="U288" s="5"/>
      <c r="V288" s="5"/>
      <c r="W288" s="5">
        <v>53898.91</v>
      </c>
      <c r="X288" s="5">
        <v>1</v>
      </c>
      <c r="Y288" s="5">
        <v>53898.91</v>
      </c>
      <c r="Z288" s="5">
        <v>479499.62</v>
      </c>
      <c r="AA288" s="5">
        <v>1</v>
      </c>
      <c r="AB288" s="5">
        <v>479499.62</v>
      </c>
    </row>
    <row r="289" spans="1:206" x14ac:dyDescent="0.2">
      <c r="A289" s="5">
        <v>50</v>
      </c>
      <c r="B289" s="5">
        <v>0</v>
      </c>
      <c r="C289" s="5">
        <v>0</v>
      </c>
      <c r="D289" s="5">
        <v>1</v>
      </c>
      <c r="E289" s="5">
        <v>215</v>
      </c>
      <c r="F289" s="5">
        <f>ROUND(Source!AT271,O289)</f>
        <v>34026.6</v>
      </c>
      <c r="G289" s="5" t="s">
        <v>86</v>
      </c>
      <c r="H289" s="5" t="s">
        <v>87</v>
      </c>
      <c r="I289" s="5"/>
      <c r="J289" s="5"/>
      <c r="K289" s="5">
        <v>215</v>
      </c>
      <c r="L289" s="5">
        <v>17</v>
      </c>
      <c r="M289" s="5">
        <v>3</v>
      </c>
      <c r="N289" s="5" t="s">
        <v>3</v>
      </c>
      <c r="O289" s="5">
        <v>2</v>
      </c>
      <c r="P289" s="5">
        <f>ROUND(Source!EL271,O289)</f>
        <v>311768.01</v>
      </c>
      <c r="Q289" s="5"/>
      <c r="R289" s="5"/>
      <c r="S289" s="5"/>
      <c r="T289" s="5"/>
      <c r="U289" s="5"/>
      <c r="V289" s="5"/>
      <c r="W289" s="5">
        <v>34026.6</v>
      </c>
      <c r="X289" s="5">
        <v>1</v>
      </c>
      <c r="Y289" s="5">
        <v>34026.6</v>
      </c>
      <c r="Z289" s="5">
        <v>311768.01</v>
      </c>
      <c r="AA289" s="5">
        <v>1</v>
      </c>
      <c r="AB289" s="5">
        <v>311768.01</v>
      </c>
    </row>
    <row r="290" spans="1:206" x14ac:dyDescent="0.2">
      <c r="A290" s="5">
        <v>50</v>
      </c>
      <c r="B290" s="5">
        <v>0</v>
      </c>
      <c r="C290" s="5">
        <v>0</v>
      </c>
      <c r="D290" s="5">
        <v>1</v>
      </c>
      <c r="E290" s="5">
        <v>217</v>
      </c>
      <c r="F290" s="5">
        <f>ROUND(Source!AU271,O290)</f>
        <v>0</v>
      </c>
      <c r="G290" s="5" t="s">
        <v>88</v>
      </c>
      <c r="H290" s="5" t="s">
        <v>89</v>
      </c>
      <c r="I290" s="5"/>
      <c r="J290" s="5"/>
      <c r="K290" s="5">
        <v>217</v>
      </c>
      <c r="L290" s="5">
        <v>18</v>
      </c>
      <c r="M290" s="5">
        <v>3</v>
      </c>
      <c r="N290" s="5" t="s">
        <v>3</v>
      </c>
      <c r="O290" s="5">
        <v>2</v>
      </c>
      <c r="P290" s="5">
        <f>ROUND(Source!EM271,O290)</f>
        <v>0</v>
      </c>
      <c r="Q290" s="5"/>
      <c r="R290" s="5"/>
      <c r="S290" s="5"/>
      <c r="T290" s="5"/>
      <c r="U290" s="5"/>
      <c r="V290" s="5"/>
      <c r="W290" s="5">
        <v>0</v>
      </c>
      <c r="X290" s="5">
        <v>1</v>
      </c>
      <c r="Y290" s="5">
        <v>0</v>
      </c>
      <c r="Z290" s="5">
        <v>0</v>
      </c>
      <c r="AA290" s="5">
        <v>1</v>
      </c>
      <c r="AB290" s="5">
        <v>0</v>
      </c>
    </row>
    <row r="291" spans="1:206" x14ac:dyDescent="0.2">
      <c r="A291" s="5">
        <v>50</v>
      </c>
      <c r="B291" s="5">
        <v>0</v>
      </c>
      <c r="C291" s="5">
        <v>0</v>
      </c>
      <c r="D291" s="5">
        <v>1</v>
      </c>
      <c r="E291" s="5">
        <v>230</v>
      </c>
      <c r="F291" s="5">
        <f>ROUND(Source!BA271,O291)</f>
        <v>0</v>
      </c>
      <c r="G291" s="5" t="s">
        <v>90</v>
      </c>
      <c r="H291" s="5" t="s">
        <v>91</v>
      </c>
      <c r="I291" s="5"/>
      <c r="J291" s="5"/>
      <c r="K291" s="5">
        <v>230</v>
      </c>
      <c r="L291" s="5">
        <v>19</v>
      </c>
      <c r="M291" s="5">
        <v>3</v>
      </c>
      <c r="N291" s="5" t="s">
        <v>3</v>
      </c>
      <c r="O291" s="5">
        <v>2</v>
      </c>
      <c r="P291" s="5">
        <f>ROUND(Source!ES271,O291)</f>
        <v>0</v>
      </c>
      <c r="Q291" s="5"/>
      <c r="R291" s="5"/>
      <c r="S291" s="5"/>
      <c r="T291" s="5"/>
      <c r="U291" s="5"/>
      <c r="V291" s="5"/>
      <c r="W291" s="5">
        <v>0</v>
      </c>
      <c r="X291" s="5">
        <v>1</v>
      </c>
      <c r="Y291" s="5">
        <v>0</v>
      </c>
      <c r="Z291" s="5">
        <v>0</v>
      </c>
      <c r="AA291" s="5">
        <v>1</v>
      </c>
      <c r="AB291" s="5">
        <v>0</v>
      </c>
    </row>
    <row r="292" spans="1:206" x14ac:dyDescent="0.2">
      <c r="A292" s="5">
        <v>50</v>
      </c>
      <c r="B292" s="5">
        <v>0</v>
      </c>
      <c r="C292" s="5">
        <v>0</v>
      </c>
      <c r="D292" s="5">
        <v>1</v>
      </c>
      <c r="E292" s="5">
        <v>206</v>
      </c>
      <c r="F292" s="5">
        <f>ROUND(Source!T271,O292)</f>
        <v>0</v>
      </c>
      <c r="G292" s="5" t="s">
        <v>92</v>
      </c>
      <c r="H292" s="5" t="s">
        <v>93</v>
      </c>
      <c r="I292" s="5"/>
      <c r="J292" s="5"/>
      <c r="K292" s="5">
        <v>206</v>
      </c>
      <c r="L292" s="5">
        <v>20</v>
      </c>
      <c r="M292" s="5">
        <v>3</v>
      </c>
      <c r="N292" s="5" t="s">
        <v>3</v>
      </c>
      <c r="O292" s="5">
        <v>2</v>
      </c>
      <c r="P292" s="5">
        <f>ROUND(Source!DL271,O292)</f>
        <v>0</v>
      </c>
      <c r="Q292" s="5"/>
      <c r="R292" s="5"/>
      <c r="S292" s="5"/>
      <c r="T292" s="5"/>
      <c r="U292" s="5"/>
      <c r="V292" s="5"/>
      <c r="W292" s="5">
        <v>0</v>
      </c>
      <c r="X292" s="5">
        <v>1</v>
      </c>
      <c r="Y292" s="5">
        <v>0</v>
      </c>
      <c r="Z292" s="5">
        <v>0</v>
      </c>
      <c r="AA292" s="5">
        <v>1</v>
      </c>
      <c r="AB292" s="5">
        <v>0</v>
      </c>
    </row>
    <row r="293" spans="1:206" x14ac:dyDescent="0.2">
      <c r="A293" s="5">
        <v>50</v>
      </c>
      <c r="B293" s="5">
        <v>0</v>
      </c>
      <c r="C293" s="5">
        <v>0</v>
      </c>
      <c r="D293" s="5">
        <v>1</v>
      </c>
      <c r="E293" s="5">
        <v>207</v>
      </c>
      <c r="F293" s="5">
        <f>Source!U271</f>
        <v>166.28324459999999</v>
      </c>
      <c r="G293" s="5" t="s">
        <v>94</v>
      </c>
      <c r="H293" s="5" t="s">
        <v>95</v>
      </c>
      <c r="I293" s="5"/>
      <c r="J293" s="5"/>
      <c r="K293" s="5">
        <v>207</v>
      </c>
      <c r="L293" s="5">
        <v>21</v>
      </c>
      <c r="M293" s="5">
        <v>3</v>
      </c>
      <c r="N293" s="5" t="s">
        <v>3</v>
      </c>
      <c r="O293" s="5">
        <v>-1</v>
      </c>
      <c r="P293" s="5">
        <f>Source!DM271</f>
        <v>166.28324459999999</v>
      </c>
      <c r="Q293" s="5"/>
      <c r="R293" s="5"/>
      <c r="S293" s="5"/>
      <c r="T293" s="5"/>
      <c r="U293" s="5"/>
      <c r="V293" s="5"/>
      <c r="W293" s="5">
        <v>166.28324459999999</v>
      </c>
      <c r="X293" s="5">
        <v>1</v>
      </c>
      <c r="Y293" s="5">
        <v>166.28324459999999</v>
      </c>
      <c r="Z293" s="5">
        <v>166.28324459999999</v>
      </c>
      <c r="AA293" s="5">
        <v>1</v>
      </c>
      <c r="AB293" s="5">
        <v>166.28324459999999</v>
      </c>
    </row>
    <row r="294" spans="1:206" x14ac:dyDescent="0.2">
      <c r="A294" s="5">
        <v>50</v>
      </c>
      <c r="B294" s="5">
        <v>0</v>
      </c>
      <c r="C294" s="5">
        <v>0</v>
      </c>
      <c r="D294" s="5">
        <v>1</v>
      </c>
      <c r="E294" s="5">
        <v>208</v>
      </c>
      <c r="F294" s="5">
        <f>Source!V271</f>
        <v>0</v>
      </c>
      <c r="G294" s="5" t="s">
        <v>96</v>
      </c>
      <c r="H294" s="5" t="s">
        <v>97</v>
      </c>
      <c r="I294" s="5"/>
      <c r="J294" s="5"/>
      <c r="K294" s="5">
        <v>208</v>
      </c>
      <c r="L294" s="5">
        <v>22</v>
      </c>
      <c r="M294" s="5">
        <v>3</v>
      </c>
      <c r="N294" s="5" t="s">
        <v>3</v>
      </c>
      <c r="O294" s="5">
        <v>-1</v>
      </c>
      <c r="P294" s="5">
        <f>Source!DN271</f>
        <v>0</v>
      </c>
      <c r="Q294" s="5"/>
      <c r="R294" s="5"/>
      <c r="S294" s="5"/>
      <c r="T294" s="5"/>
      <c r="U294" s="5"/>
      <c r="V294" s="5"/>
      <c r="W294" s="5">
        <v>0</v>
      </c>
      <c r="X294" s="5">
        <v>1</v>
      </c>
      <c r="Y294" s="5">
        <v>0</v>
      </c>
      <c r="Z294" s="5">
        <v>0</v>
      </c>
      <c r="AA294" s="5">
        <v>1</v>
      </c>
      <c r="AB294" s="5">
        <v>0</v>
      </c>
    </row>
    <row r="295" spans="1:206" x14ac:dyDescent="0.2">
      <c r="A295" s="5">
        <v>50</v>
      </c>
      <c r="B295" s="5">
        <v>0</v>
      </c>
      <c r="C295" s="5">
        <v>0</v>
      </c>
      <c r="D295" s="5">
        <v>1</v>
      </c>
      <c r="E295" s="5">
        <v>209</v>
      </c>
      <c r="F295" s="5">
        <f>ROUND(Source!W271,O295)</f>
        <v>0</v>
      </c>
      <c r="G295" s="5" t="s">
        <v>98</v>
      </c>
      <c r="H295" s="5" t="s">
        <v>99</v>
      </c>
      <c r="I295" s="5"/>
      <c r="J295" s="5"/>
      <c r="K295" s="5">
        <v>209</v>
      </c>
      <c r="L295" s="5">
        <v>23</v>
      </c>
      <c r="M295" s="5">
        <v>3</v>
      </c>
      <c r="N295" s="5" t="s">
        <v>3</v>
      </c>
      <c r="O295" s="5">
        <v>2</v>
      </c>
      <c r="P295" s="5">
        <f>ROUND(Source!DO271,O295)</f>
        <v>0</v>
      </c>
      <c r="Q295" s="5"/>
      <c r="R295" s="5"/>
      <c r="S295" s="5"/>
      <c r="T295" s="5"/>
      <c r="U295" s="5"/>
      <c r="V295" s="5"/>
      <c r="W295" s="5">
        <v>0</v>
      </c>
      <c r="X295" s="5">
        <v>1</v>
      </c>
      <c r="Y295" s="5">
        <v>0</v>
      </c>
      <c r="Z295" s="5">
        <v>0</v>
      </c>
      <c r="AA295" s="5">
        <v>1</v>
      </c>
      <c r="AB295" s="5">
        <v>0</v>
      </c>
    </row>
    <row r="296" spans="1:206" x14ac:dyDescent="0.2">
      <c r="A296" s="5">
        <v>50</v>
      </c>
      <c r="B296" s="5">
        <v>0</v>
      </c>
      <c r="C296" s="5">
        <v>0</v>
      </c>
      <c r="D296" s="5">
        <v>1</v>
      </c>
      <c r="E296" s="5">
        <v>233</v>
      </c>
      <c r="F296" s="5">
        <f>ROUND(Source!BD271,O296)</f>
        <v>0</v>
      </c>
      <c r="G296" s="5" t="s">
        <v>100</v>
      </c>
      <c r="H296" s="5" t="s">
        <v>101</v>
      </c>
      <c r="I296" s="5"/>
      <c r="J296" s="5"/>
      <c r="K296" s="5">
        <v>233</v>
      </c>
      <c r="L296" s="5">
        <v>24</v>
      </c>
      <c r="M296" s="5">
        <v>3</v>
      </c>
      <c r="N296" s="5" t="s">
        <v>3</v>
      </c>
      <c r="O296" s="5">
        <v>2</v>
      </c>
      <c r="P296" s="5">
        <f>ROUND(Source!EV271,O296)</f>
        <v>0</v>
      </c>
      <c r="Q296" s="5"/>
      <c r="R296" s="5"/>
      <c r="S296" s="5"/>
      <c r="T296" s="5"/>
      <c r="U296" s="5"/>
      <c r="V296" s="5"/>
      <c r="W296" s="5">
        <v>0</v>
      </c>
      <c r="X296" s="5">
        <v>1</v>
      </c>
      <c r="Y296" s="5">
        <v>0</v>
      </c>
      <c r="Z296" s="5">
        <v>0</v>
      </c>
      <c r="AA296" s="5">
        <v>1</v>
      </c>
      <c r="AB296" s="5">
        <v>0</v>
      </c>
    </row>
    <row r="297" spans="1:206" x14ac:dyDescent="0.2">
      <c r="A297" s="5">
        <v>50</v>
      </c>
      <c r="B297" s="5">
        <v>0</v>
      </c>
      <c r="C297" s="5">
        <v>0</v>
      </c>
      <c r="D297" s="5">
        <v>1</v>
      </c>
      <c r="E297" s="5">
        <v>210</v>
      </c>
      <c r="F297" s="5">
        <f>ROUND(Source!X271,O297)</f>
        <v>2106.52</v>
      </c>
      <c r="G297" s="5" t="s">
        <v>102</v>
      </c>
      <c r="H297" s="5" t="s">
        <v>103</v>
      </c>
      <c r="I297" s="5"/>
      <c r="J297" s="5"/>
      <c r="K297" s="5">
        <v>210</v>
      </c>
      <c r="L297" s="5">
        <v>25</v>
      </c>
      <c r="M297" s="5">
        <v>3</v>
      </c>
      <c r="N297" s="5" t="s">
        <v>3</v>
      </c>
      <c r="O297" s="5">
        <v>2</v>
      </c>
      <c r="P297" s="5">
        <f>ROUND(Source!DP271,O297)</f>
        <v>50364.32</v>
      </c>
      <c r="Q297" s="5"/>
      <c r="R297" s="5"/>
      <c r="S297" s="5"/>
      <c r="T297" s="5"/>
      <c r="U297" s="5"/>
      <c r="V297" s="5"/>
      <c r="W297" s="5">
        <v>2106.52</v>
      </c>
      <c r="X297" s="5">
        <v>1</v>
      </c>
      <c r="Y297" s="5">
        <v>2106.52</v>
      </c>
      <c r="Z297" s="5">
        <v>50364.32</v>
      </c>
      <c r="AA297" s="5">
        <v>1</v>
      </c>
      <c r="AB297" s="5">
        <v>50364.32</v>
      </c>
    </row>
    <row r="298" spans="1:206" x14ac:dyDescent="0.2">
      <c r="A298" s="5">
        <v>50</v>
      </c>
      <c r="B298" s="5">
        <v>0</v>
      </c>
      <c r="C298" s="5">
        <v>0</v>
      </c>
      <c r="D298" s="5">
        <v>1</v>
      </c>
      <c r="E298" s="5">
        <v>211</v>
      </c>
      <c r="F298" s="5">
        <f>ROUND(Source!Y271,O298)</f>
        <v>1370.04</v>
      </c>
      <c r="G298" s="5" t="s">
        <v>104</v>
      </c>
      <c r="H298" s="5" t="s">
        <v>105</v>
      </c>
      <c r="I298" s="5"/>
      <c r="J298" s="5"/>
      <c r="K298" s="5">
        <v>211</v>
      </c>
      <c r="L298" s="5">
        <v>26</v>
      </c>
      <c r="M298" s="5">
        <v>3</v>
      </c>
      <c r="N298" s="5" t="s">
        <v>3</v>
      </c>
      <c r="O298" s="5">
        <v>2</v>
      </c>
      <c r="P298" s="5">
        <f>ROUND(Source!DQ271,O298)</f>
        <v>23040.63</v>
      </c>
      <c r="Q298" s="5"/>
      <c r="R298" s="5"/>
      <c r="S298" s="5"/>
      <c r="T298" s="5"/>
      <c r="U298" s="5"/>
      <c r="V298" s="5"/>
      <c r="W298" s="5">
        <v>1370.04</v>
      </c>
      <c r="X298" s="5">
        <v>1</v>
      </c>
      <c r="Y298" s="5">
        <v>1370.04</v>
      </c>
      <c r="Z298" s="5">
        <v>23040.63</v>
      </c>
      <c r="AA298" s="5">
        <v>1</v>
      </c>
      <c r="AB298" s="5">
        <v>23040.63</v>
      </c>
    </row>
    <row r="299" spans="1:206" x14ac:dyDescent="0.2">
      <c r="A299" s="5">
        <v>50</v>
      </c>
      <c r="B299" s="5">
        <v>0</v>
      </c>
      <c r="C299" s="5">
        <v>0</v>
      </c>
      <c r="D299" s="5">
        <v>1</v>
      </c>
      <c r="E299" s="5">
        <v>224</v>
      </c>
      <c r="F299" s="5">
        <f>ROUND(Source!AR271,O299)</f>
        <v>111382.6</v>
      </c>
      <c r="G299" s="5" t="s">
        <v>106</v>
      </c>
      <c r="H299" s="5" t="s">
        <v>107</v>
      </c>
      <c r="I299" s="5"/>
      <c r="J299" s="5"/>
      <c r="K299" s="5">
        <v>224</v>
      </c>
      <c r="L299" s="5">
        <v>27</v>
      </c>
      <c r="M299" s="5">
        <v>3</v>
      </c>
      <c r="N299" s="5" t="s">
        <v>3</v>
      </c>
      <c r="O299" s="5">
        <v>2</v>
      </c>
      <c r="P299" s="5">
        <f>ROUND(Source!EJ271,O299)</f>
        <v>899999.95</v>
      </c>
      <c r="Q299" s="5"/>
      <c r="R299" s="5"/>
      <c r="S299" s="5"/>
      <c r="T299" s="5"/>
      <c r="U299" s="5"/>
      <c r="V299" s="5"/>
      <c r="W299" s="5">
        <v>111382.6</v>
      </c>
      <c r="X299" s="5">
        <v>1</v>
      </c>
      <c r="Y299" s="5">
        <v>111382.6</v>
      </c>
      <c r="Z299" s="5">
        <v>899999.95</v>
      </c>
      <c r="AA299" s="5">
        <v>1</v>
      </c>
      <c r="AB299" s="5">
        <v>899999.95</v>
      </c>
    </row>
    <row r="300" spans="1:206" x14ac:dyDescent="0.2">
      <c r="A300" s="5">
        <v>50</v>
      </c>
      <c r="B300" s="5">
        <v>1</v>
      </c>
      <c r="C300" s="5">
        <v>0</v>
      </c>
      <c r="D300" s="5">
        <v>2</v>
      </c>
      <c r="E300" s="5">
        <v>0</v>
      </c>
      <c r="F300" s="5">
        <f>ROUND(F299,O300)</f>
        <v>111382.6</v>
      </c>
      <c r="G300" s="5" t="s">
        <v>108</v>
      </c>
      <c r="H300" s="5" t="s">
        <v>109</v>
      </c>
      <c r="I300" s="5"/>
      <c r="J300" s="5"/>
      <c r="K300" s="5">
        <v>212</v>
      </c>
      <c r="L300" s="5">
        <v>28</v>
      </c>
      <c r="M300" s="5">
        <v>0</v>
      </c>
      <c r="N300" s="5" t="s">
        <v>3</v>
      </c>
      <c r="O300" s="5">
        <v>2</v>
      </c>
      <c r="P300" s="5">
        <f>ROUND(P299,O300)</f>
        <v>899999.95</v>
      </c>
      <c r="Q300" s="5"/>
      <c r="R300" s="5"/>
      <c r="S300" s="5"/>
      <c r="T300" s="5"/>
      <c r="U300" s="5"/>
      <c r="V300" s="5"/>
      <c r="W300" s="5">
        <v>111382.6</v>
      </c>
      <c r="X300" s="5">
        <v>1</v>
      </c>
      <c r="Y300" s="5">
        <v>111382.6</v>
      </c>
      <c r="Z300" s="5">
        <v>899999.95</v>
      </c>
      <c r="AA300" s="5">
        <v>1</v>
      </c>
      <c r="AB300" s="5">
        <v>899999.95</v>
      </c>
    </row>
    <row r="301" spans="1:206" x14ac:dyDescent="0.2">
      <c r="A301" s="5">
        <v>50</v>
      </c>
      <c r="B301" s="5">
        <v>1</v>
      </c>
      <c r="C301" s="5">
        <v>0</v>
      </c>
      <c r="D301" s="5">
        <v>2</v>
      </c>
      <c r="E301" s="5">
        <v>0</v>
      </c>
      <c r="F301" s="5">
        <f>ROUND(F300*0.2,O301)</f>
        <v>22276.52</v>
      </c>
      <c r="G301" s="5" t="s">
        <v>110</v>
      </c>
      <c r="H301" s="5" t="s">
        <v>111</v>
      </c>
      <c r="I301" s="5"/>
      <c r="J301" s="5"/>
      <c r="K301" s="5">
        <v>212</v>
      </c>
      <c r="L301" s="5">
        <v>29</v>
      </c>
      <c r="M301" s="5">
        <v>0</v>
      </c>
      <c r="N301" s="5" t="s">
        <v>3</v>
      </c>
      <c r="O301" s="5">
        <v>2</v>
      </c>
      <c r="P301" s="5">
        <f>ROUND(P300*0.2,O301)</f>
        <v>179999.99</v>
      </c>
      <c r="Q301" s="5"/>
      <c r="R301" s="5"/>
      <c r="S301" s="5"/>
      <c r="T301" s="5"/>
      <c r="U301" s="5"/>
      <c r="V301" s="5"/>
      <c r="W301" s="5">
        <v>22276.52</v>
      </c>
      <c r="X301" s="5">
        <v>1</v>
      </c>
      <c r="Y301" s="5">
        <v>22276.52</v>
      </c>
      <c r="Z301" s="5">
        <v>179999.99</v>
      </c>
      <c r="AA301" s="5">
        <v>1</v>
      </c>
      <c r="AB301" s="5">
        <v>179999.99</v>
      </c>
    </row>
    <row r="302" spans="1:206" x14ac:dyDescent="0.2">
      <c r="A302" s="5">
        <v>50</v>
      </c>
      <c r="B302" s="5">
        <v>1</v>
      </c>
      <c r="C302" s="5">
        <v>0</v>
      </c>
      <c r="D302" s="5">
        <v>2</v>
      </c>
      <c r="E302" s="5">
        <v>213</v>
      </c>
      <c r="F302" s="5">
        <f>ROUND(F300+F301,O302)</f>
        <v>133659.12</v>
      </c>
      <c r="G302" s="5" t="s">
        <v>112</v>
      </c>
      <c r="H302" s="5" t="s">
        <v>106</v>
      </c>
      <c r="I302" s="5"/>
      <c r="J302" s="5"/>
      <c r="K302" s="5">
        <v>212</v>
      </c>
      <c r="L302" s="5">
        <v>30</v>
      </c>
      <c r="M302" s="5">
        <v>0</v>
      </c>
      <c r="N302" s="5" t="s">
        <v>3</v>
      </c>
      <c r="O302" s="5">
        <v>2</v>
      </c>
      <c r="P302" s="5">
        <f>ROUND(P300+P301,O302)</f>
        <v>1079999.94</v>
      </c>
      <c r="Q302" s="5"/>
      <c r="R302" s="5"/>
      <c r="S302" s="5"/>
      <c r="T302" s="5"/>
      <c r="U302" s="5"/>
      <c r="V302" s="5"/>
      <c r="W302" s="5">
        <v>133659.12</v>
      </c>
      <c r="X302" s="5">
        <v>1</v>
      </c>
      <c r="Y302" s="5">
        <v>133659.12</v>
      </c>
      <c r="Z302" s="5">
        <v>1079999.94</v>
      </c>
      <c r="AA302" s="5">
        <v>1</v>
      </c>
      <c r="AB302" s="5">
        <v>1079999.94</v>
      </c>
    </row>
    <row r="304" spans="1:206" x14ac:dyDescent="0.2">
      <c r="A304" s="3">
        <v>51</v>
      </c>
      <c r="B304" s="3">
        <f>B12</f>
        <v>342</v>
      </c>
      <c r="C304" s="3">
        <f>A12</f>
        <v>1</v>
      </c>
      <c r="D304" s="3">
        <f>ROW(A12)</f>
        <v>12</v>
      </c>
      <c r="E304" s="3"/>
      <c r="F304" s="3" t="str">
        <f>IF(F12&lt;&gt;"",F12,"")</f>
        <v>Новый объект</v>
      </c>
      <c r="G304" s="3" t="str">
        <f>IF(G12&lt;&gt;"",G12,"")</f>
        <v>Устройство освещения на территории  ГБУ Бибирево</v>
      </c>
      <c r="H304" s="3">
        <v>0</v>
      </c>
      <c r="I304" s="3"/>
      <c r="J304" s="3"/>
      <c r="K304" s="3"/>
      <c r="L304" s="3"/>
      <c r="M304" s="3"/>
      <c r="N304" s="3"/>
      <c r="O304" s="3">
        <f t="shared" ref="O304:T304" si="222">ROUND(O271,2)</f>
        <v>107681.09</v>
      </c>
      <c r="P304" s="3">
        <f t="shared" si="222"/>
        <v>104448.87</v>
      </c>
      <c r="Q304" s="3">
        <f t="shared" si="222"/>
        <v>1335.97</v>
      </c>
      <c r="R304" s="3">
        <f t="shared" si="222"/>
        <v>128.53</v>
      </c>
      <c r="S304" s="3">
        <f t="shared" si="222"/>
        <v>1896.25</v>
      </c>
      <c r="T304" s="3">
        <f t="shared" si="222"/>
        <v>0</v>
      </c>
      <c r="U304" s="3">
        <f>U271</f>
        <v>166.28324459999999</v>
      </c>
      <c r="V304" s="3">
        <f>V271</f>
        <v>0</v>
      </c>
      <c r="W304" s="3">
        <f>ROUND(W271,2)</f>
        <v>0</v>
      </c>
      <c r="X304" s="3">
        <f>ROUND(X271,2)</f>
        <v>2106.52</v>
      </c>
      <c r="Y304" s="3">
        <f>ROUND(Y271,2)</f>
        <v>1370.04</v>
      </c>
      <c r="Z304" s="3"/>
      <c r="AA304" s="3"/>
      <c r="AB304" s="3"/>
      <c r="AC304" s="3"/>
      <c r="AD304" s="3"/>
      <c r="AE304" s="3"/>
      <c r="AF304" s="3"/>
      <c r="AG304" s="3"/>
      <c r="AH304" s="3"/>
      <c r="AI304" s="3"/>
      <c r="AJ304" s="3"/>
      <c r="AK304" s="3"/>
      <c r="AL304" s="3"/>
      <c r="AM304" s="3"/>
      <c r="AN304" s="3"/>
      <c r="AO304" s="3">
        <f t="shared" ref="AO304:BD304" si="223">ROUND(AO271,2)</f>
        <v>0</v>
      </c>
      <c r="AP304" s="3">
        <f t="shared" si="223"/>
        <v>23457.09</v>
      </c>
      <c r="AQ304" s="3">
        <f t="shared" si="223"/>
        <v>0</v>
      </c>
      <c r="AR304" s="3">
        <f t="shared" si="223"/>
        <v>111382.6</v>
      </c>
      <c r="AS304" s="3">
        <f t="shared" si="223"/>
        <v>53898.91</v>
      </c>
      <c r="AT304" s="3">
        <f t="shared" si="223"/>
        <v>34026.6</v>
      </c>
      <c r="AU304" s="3">
        <f t="shared" si="223"/>
        <v>0</v>
      </c>
      <c r="AV304" s="3">
        <f t="shared" si="223"/>
        <v>104448.87</v>
      </c>
      <c r="AW304" s="3">
        <f t="shared" si="223"/>
        <v>80991.78</v>
      </c>
      <c r="AX304" s="3">
        <f t="shared" si="223"/>
        <v>0</v>
      </c>
      <c r="AY304" s="3">
        <f t="shared" si="223"/>
        <v>80991.78</v>
      </c>
      <c r="AZ304" s="3">
        <f t="shared" si="223"/>
        <v>23457.09</v>
      </c>
      <c r="BA304" s="3">
        <f t="shared" si="223"/>
        <v>0</v>
      </c>
      <c r="BB304" s="3">
        <f t="shared" si="223"/>
        <v>0</v>
      </c>
      <c r="BC304" s="3">
        <f t="shared" si="223"/>
        <v>0</v>
      </c>
      <c r="BD304" s="3">
        <f t="shared" si="223"/>
        <v>0</v>
      </c>
      <c r="BE304" s="3"/>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c r="DG304" s="4">
        <f t="shared" ref="DG304:DL304" si="224">ROUND(DG271,2)</f>
        <v>820625.05</v>
      </c>
      <c r="DH304" s="4">
        <f t="shared" si="224"/>
        <v>751269.97</v>
      </c>
      <c r="DI304" s="4">
        <f t="shared" si="224"/>
        <v>14306.94</v>
      </c>
      <c r="DJ304" s="4">
        <f t="shared" si="224"/>
        <v>3731.22</v>
      </c>
      <c r="DK304" s="4">
        <f t="shared" si="224"/>
        <v>55048.14</v>
      </c>
      <c r="DL304" s="4">
        <f t="shared" si="224"/>
        <v>0</v>
      </c>
      <c r="DM304" s="4">
        <f>DM271</f>
        <v>166.28324459999999</v>
      </c>
      <c r="DN304" s="4">
        <f>DN271</f>
        <v>0</v>
      </c>
      <c r="DO304" s="4">
        <f>ROUND(DO271,2)</f>
        <v>0</v>
      </c>
      <c r="DP304" s="4">
        <f>ROUND(DP271,2)</f>
        <v>50364.32</v>
      </c>
      <c r="DQ304" s="4">
        <f>ROUND(DQ271,2)</f>
        <v>23040.63</v>
      </c>
      <c r="DR304" s="4"/>
      <c r="DS304" s="4"/>
      <c r="DT304" s="4"/>
      <c r="DU304" s="4"/>
      <c r="DV304" s="4"/>
      <c r="DW304" s="4"/>
      <c r="DX304" s="4"/>
      <c r="DY304" s="4"/>
      <c r="DZ304" s="4"/>
      <c r="EA304" s="4"/>
      <c r="EB304" s="4"/>
      <c r="EC304" s="4"/>
      <c r="ED304" s="4"/>
      <c r="EE304" s="4"/>
      <c r="EF304" s="4"/>
      <c r="EG304" s="4">
        <f t="shared" ref="EG304:EV304" si="225">ROUND(EG271,2)</f>
        <v>0</v>
      </c>
      <c r="EH304" s="4">
        <f t="shared" si="225"/>
        <v>108732.32</v>
      </c>
      <c r="EI304" s="4">
        <f t="shared" si="225"/>
        <v>0</v>
      </c>
      <c r="EJ304" s="4">
        <f t="shared" si="225"/>
        <v>899999.95</v>
      </c>
      <c r="EK304" s="4">
        <f t="shared" si="225"/>
        <v>479499.62</v>
      </c>
      <c r="EL304" s="4">
        <f t="shared" si="225"/>
        <v>311768.01</v>
      </c>
      <c r="EM304" s="4">
        <f t="shared" si="225"/>
        <v>0</v>
      </c>
      <c r="EN304" s="4">
        <f t="shared" si="225"/>
        <v>751269.97</v>
      </c>
      <c r="EO304" s="4">
        <f t="shared" si="225"/>
        <v>642537.65</v>
      </c>
      <c r="EP304" s="4">
        <f t="shared" si="225"/>
        <v>0</v>
      </c>
      <c r="EQ304" s="4">
        <f t="shared" si="225"/>
        <v>642537.65</v>
      </c>
      <c r="ER304" s="4">
        <f t="shared" si="225"/>
        <v>108732.32</v>
      </c>
      <c r="ES304" s="4">
        <f t="shared" si="225"/>
        <v>0</v>
      </c>
      <c r="ET304" s="4">
        <f t="shared" si="225"/>
        <v>0</v>
      </c>
      <c r="EU304" s="4">
        <f t="shared" si="225"/>
        <v>0</v>
      </c>
      <c r="EV304" s="4">
        <f t="shared" si="225"/>
        <v>0</v>
      </c>
      <c r="EW304" s="4"/>
      <c r="EX304" s="4"/>
      <c r="EY304" s="4"/>
      <c r="EZ304" s="4"/>
      <c r="FA304" s="4"/>
      <c r="FB304" s="4"/>
      <c r="FC304" s="4"/>
      <c r="FD304" s="4"/>
      <c r="FE304" s="4"/>
      <c r="FF304" s="4"/>
      <c r="FG304" s="4"/>
      <c r="FH304" s="4"/>
      <c r="FI304" s="4"/>
      <c r="FJ304" s="4"/>
      <c r="FK304" s="4"/>
      <c r="FL304" s="4"/>
      <c r="FM304" s="4"/>
      <c r="FN304" s="4"/>
      <c r="FO304" s="4"/>
      <c r="FP304" s="4"/>
      <c r="FQ304" s="4"/>
      <c r="FR304" s="4"/>
      <c r="FS304" s="4"/>
      <c r="FT304" s="4"/>
      <c r="FU304" s="4"/>
      <c r="FV304" s="4"/>
      <c r="FW304" s="4"/>
      <c r="FX304" s="4"/>
      <c r="FY304" s="4"/>
      <c r="FZ304" s="4"/>
      <c r="GA304" s="4"/>
      <c r="GB304" s="4"/>
      <c r="GC304" s="4"/>
      <c r="GD304" s="4"/>
      <c r="GE304" s="4"/>
      <c r="GF304" s="4"/>
      <c r="GG304" s="4"/>
      <c r="GH304" s="4"/>
      <c r="GI304" s="4"/>
      <c r="GJ304" s="4"/>
      <c r="GK304" s="4"/>
      <c r="GL304" s="4"/>
      <c r="GM304" s="4"/>
      <c r="GN304" s="4"/>
      <c r="GO304" s="4"/>
      <c r="GP304" s="4"/>
      <c r="GQ304" s="4"/>
      <c r="GR304" s="4"/>
      <c r="GS304" s="4"/>
      <c r="GT304" s="4"/>
      <c r="GU304" s="4"/>
      <c r="GV304" s="4"/>
      <c r="GW304" s="4"/>
      <c r="GX304" s="4">
        <v>0</v>
      </c>
    </row>
    <row r="306" spans="1:28" x14ac:dyDescent="0.2">
      <c r="A306" s="5">
        <v>50</v>
      </c>
      <c r="B306" s="5">
        <v>0</v>
      </c>
      <c r="C306" s="5">
        <v>0</v>
      </c>
      <c r="D306" s="5">
        <v>1</v>
      </c>
      <c r="E306" s="5">
        <v>201</v>
      </c>
      <c r="F306" s="5">
        <f>ROUND(Source!O304,O306)</f>
        <v>107681.09</v>
      </c>
      <c r="G306" s="5" t="s">
        <v>54</v>
      </c>
      <c r="H306" s="5" t="s">
        <v>55</v>
      </c>
      <c r="I306" s="5"/>
      <c r="J306" s="5"/>
      <c r="K306" s="5">
        <v>201</v>
      </c>
      <c r="L306" s="5">
        <v>1</v>
      </c>
      <c r="M306" s="5">
        <v>3</v>
      </c>
      <c r="N306" s="5" t="s">
        <v>3</v>
      </c>
      <c r="O306" s="5">
        <v>2</v>
      </c>
      <c r="P306" s="5">
        <f>ROUND(Source!DG304,O306)</f>
        <v>820625.05</v>
      </c>
      <c r="Q306" s="5"/>
      <c r="R306" s="5"/>
      <c r="S306" s="5"/>
      <c r="T306" s="5"/>
      <c r="U306" s="5"/>
      <c r="V306" s="5"/>
      <c r="W306" s="5">
        <v>107681.09</v>
      </c>
      <c r="X306" s="5">
        <v>1</v>
      </c>
      <c r="Y306" s="5">
        <v>107681.09</v>
      </c>
      <c r="Z306" s="5">
        <v>820625.05</v>
      </c>
      <c r="AA306" s="5">
        <v>1</v>
      </c>
      <c r="AB306" s="5">
        <v>820625.05</v>
      </c>
    </row>
    <row r="307" spans="1:28" x14ac:dyDescent="0.2">
      <c r="A307" s="5">
        <v>50</v>
      </c>
      <c r="B307" s="5">
        <v>0</v>
      </c>
      <c r="C307" s="5">
        <v>0</v>
      </c>
      <c r="D307" s="5">
        <v>1</v>
      </c>
      <c r="E307" s="5">
        <v>202</v>
      </c>
      <c r="F307" s="5">
        <f>ROUND(Source!P304,O307)</f>
        <v>104448.87</v>
      </c>
      <c r="G307" s="5" t="s">
        <v>56</v>
      </c>
      <c r="H307" s="5" t="s">
        <v>57</v>
      </c>
      <c r="I307" s="5"/>
      <c r="J307" s="5"/>
      <c r="K307" s="5">
        <v>202</v>
      </c>
      <c r="L307" s="5">
        <v>2</v>
      </c>
      <c r="M307" s="5">
        <v>3</v>
      </c>
      <c r="N307" s="5" t="s">
        <v>3</v>
      </c>
      <c r="O307" s="5">
        <v>2</v>
      </c>
      <c r="P307" s="5">
        <f>ROUND(Source!DH304,O307)</f>
        <v>751269.97</v>
      </c>
      <c r="Q307" s="5"/>
      <c r="R307" s="5"/>
      <c r="S307" s="5"/>
      <c r="T307" s="5"/>
      <c r="U307" s="5"/>
      <c r="V307" s="5"/>
      <c r="W307" s="5">
        <v>104448.87</v>
      </c>
      <c r="X307" s="5">
        <v>1</v>
      </c>
      <c r="Y307" s="5">
        <v>104448.87</v>
      </c>
      <c r="Z307" s="5">
        <v>751269.97</v>
      </c>
      <c r="AA307" s="5">
        <v>1</v>
      </c>
      <c r="AB307" s="5">
        <v>751269.97</v>
      </c>
    </row>
    <row r="308" spans="1:28" x14ac:dyDescent="0.2">
      <c r="A308" s="5">
        <v>50</v>
      </c>
      <c r="B308" s="5">
        <v>0</v>
      </c>
      <c r="C308" s="5">
        <v>0</v>
      </c>
      <c r="D308" s="5">
        <v>1</v>
      </c>
      <c r="E308" s="5">
        <v>222</v>
      </c>
      <c r="F308" s="5">
        <f>ROUND(Source!AO304,O308)</f>
        <v>0</v>
      </c>
      <c r="G308" s="5" t="s">
        <v>58</v>
      </c>
      <c r="H308" s="5" t="s">
        <v>59</v>
      </c>
      <c r="I308" s="5"/>
      <c r="J308" s="5"/>
      <c r="K308" s="5">
        <v>222</v>
      </c>
      <c r="L308" s="5">
        <v>3</v>
      </c>
      <c r="M308" s="5">
        <v>3</v>
      </c>
      <c r="N308" s="5" t="s">
        <v>3</v>
      </c>
      <c r="O308" s="5">
        <v>2</v>
      </c>
      <c r="P308" s="5">
        <f>ROUND(Source!EG304,O308)</f>
        <v>0</v>
      </c>
      <c r="Q308" s="5"/>
      <c r="R308" s="5"/>
      <c r="S308" s="5"/>
      <c r="T308" s="5"/>
      <c r="U308" s="5"/>
      <c r="V308" s="5"/>
      <c r="W308" s="5">
        <v>0</v>
      </c>
      <c r="X308" s="5">
        <v>1</v>
      </c>
      <c r="Y308" s="5">
        <v>0</v>
      </c>
      <c r="Z308" s="5">
        <v>0</v>
      </c>
      <c r="AA308" s="5">
        <v>1</v>
      </c>
      <c r="AB308" s="5">
        <v>0</v>
      </c>
    </row>
    <row r="309" spans="1:28" x14ac:dyDescent="0.2">
      <c r="A309" s="5">
        <v>50</v>
      </c>
      <c r="B309" s="5">
        <v>0</v>
      </c>
      <c r="C309" s="5">
        <v>0</v>
      </c>
      <c r="D309" s="5">
        <v>1</v>
      </c>
      <c r="E309" s="5">
        <v>225</v>
      </c>
      <c r="F309" s="5">
        <f>ROUND(Source!AV304,O309)</f>
        <v>104448.87</v>
      </c>
      <c r="G309" s="5" t="s">
        <v>60</v>
      </c>
      <c r="H309" s="5" t="s">
        <v>61</v>
      </c>
      <c r="I309" s="5"/>
      <c r="J309" s="5"/>
      <c r="K309" s="5">
        <v>225</v>
      </c>
      <c r="L309" s="5">
        <v>4</v>
      </c>
      <c r="M309" s="5">
        <v>3</v>
      </c>
      <c r="N309" s="5" t="s">
        <v>3</v>
      </c>
      <c r="O309" s="5">
        <v>2</v>
      </c>
      <c r="P309" s="5">
        <f>ROUND(Source!EN304,O309)</f>
        <v>751269.97</v>
      </c>
      <c r="Q309" s="5"/>
      <c r="R309" s="5"/>
      <c r="S309" s="5"/>
      <c r="T309" s="5"/>
      <c r="U309" s="5"/>
      <c r="V309" s="5"/>
      <c r="W309" s="5">
        <v>104448.87</v>
      </c>
      <c r="X309" s="5">
        <v>1</v>
      </c>
      <c r="Y309" s="5">
        <v>104448.87</v>
      </c>
      <c r="Z309" s="5">
        <v>751269.97</v>
      </c>
      <c r="AA309" s="5">
        <v>1</v>
      </c>
      <c r="AB309" s="5">
        <v>751269.97</v>
      </c>
    </row>
    <row r="310" spans="1:28" x14ac:dyDescent="0.2">
      <c r="A310" s="5">
        <v>50</v>
      </c>
      <c r="B310" s="5">
        <v>0</v>
      </c>
      <c r="C310" s="5">
        <v>0</v>
      </c>
      <c r="D310" s="5">
        <v>1</v>
      </c>
      <c r="E310" s="5">
        <v>226</v>
      </c>
      <c r="F310" s="5">
        <f>ROUND(Source!AW304,O310)</f>
        <v>80991.78</v>
      </c>
      <c r="G310" s="5" t="s">
        <v>62</v>
      </c>
      <c r="H310" s="5" t="s">
        <v>63</v>
      </c>
      <c r="I310" s="5"/>
      <c r="J310" s="5"/>
      <c r="K310" s="5">
        <v>226</v>
      </c>
      <c r="L310" s="5">
        <v>5</v>
      </c>
      <c r="M310" s="5">
        <v>3</v>
      </c>
      <c r="N310" s="5" t="s">
        <v>3</v>
      </c>
      <c r="O310" s="5">
        <v>2</v>
      </c>
      <c r="P310" s="5">
        <f>ROUND(Source!EO304,O310)</f>
        <v>642537.65</v>
      </c>
      <c r="Q310" s="5"/>
      <c r="R310" s="5"/>
      <c r="S310" s="5"/>
      <c r="T310" s="5"/>
      <c r="U310" s="5"/>
      <c r="V310" s="5"/>
      <c r="W310" s="5">
        <v>80991.78</v>
      </c>
      <c r="X310" s="5">
        <v>1</v>
      </c>
      <c r="Y310" s="5">
        <v>80991.78</v>
      </c>
      <c r="Z310" s="5">
        <v>642537.65</v>
      </c>
      <c r="AA310" s="5">
        <v>1</v>
      </c>
      <c r="AB310" s="5">
        <v>642537.65</v>
      </c>
    </row>
    <row r="311" spans="1:28" x14ac:dyDescent="0.2">
      <c r="A311" s="5">
        <v>50</v>
      </c>
      <c r="B311" s="5">
        <v>0</v>
      </c>
      <c r="C311" s="5">
        <v>0</v>
      </c>
      <c r="D311" s="5">
        <v>1</v>
      </c>
      <c r="E311" s="5">
        <v>227</v>
      </c>
      <c r="F311" s="5">
        <f>ROUND(Source!AX304,O311)</f>
        <v>0</v>
      </c>
      <c r="G311" s="5" t="s">
        <v>64</v>
      </c>
      <c r="H311" s="5" t="s">
        <v>65</v>
      </c>
      <c r="I311" s="5"/>
      <c r="J311" s="5"/>
      <c r="K311" s="5">
        <v>227</v>
      </c>
      <c r="L311" s="5">
        <v>6</v>
      </c>
      <c r="M311" s="5">
        <v>3</v>
      </c>
      <c r="N311" s="5" t="s">
        <v>3</v>
      </c>
      <c r="O311" s="5">
        <v>2</v>
      </c>
      <c r="P311" s="5">
        <f>ROUND(Source!EP304,O311)</f>
        <v>0</v>
      </c>
      <c r="Q311" s="5"/>
      <c r="R311" s="5"/>
      <c r="S311" s="5"/>
      <c r="T311" s="5"/>
      <c r="U311" s="5"/>
      <c r="V311" s="5"/>
      <c r="W311" s="5">
        <v>0</v>
      </c>
      <c r="X311" s="5">
        <v>1</v>
      </c>
      <c r="Y311" s="5">
        <v>0</v>
      </c>
      <c r="Z311" s="5">
        <v>0</v>
      </c>
      <c r="AA311" s="5">
        <v>1</v>
      </c>
      <c r="AB311" s="5">
        <v>0</v>
      </c>
    </row>
    <row r="312" spans="1:28" x14ac:dyDescent="0.2">
      <c r="A312" s="5">
        <v>50</v>
      </c>
      <c r="B312" s="5">
        <v>0</v>
      </c>
      <c r="C312" s="5">
        <v>0</v>
      </c>
      <c r="D312" s="5">
        <v>1</v>
      </c>
      <c r="E312" s="5">
        <v>228</v>
      </c>
      <c r="F312" s="5">
        <f>ROUND(Source!AY304,O312)</f>
        <v>80991.78</v>
      </c>
      <c r="G312" s="5" t="s">
        <v>66</v>
      </c>
      <c r="H312" s="5" t="s">
        <v>67</v>
      </c>
      <c r="I312" s="5"/>
      <c r="J312" s="5"/>
      <c r="K312" s="5">
        <v>228</v>
      </c>
      <c r="L312" s="5">
        <v>7</v>
      </c>
      <c r="M312" s="5">
        <v>3</v>
      </c>
      <c r="N312" s="5" t="s">
        <v>3</v>
      </c>
      <c r="O312" s="5">
        <v>2</v>
      </c>
      <c r="P312" s="5">
        <f>ROUND(Source!EQ304,O312)</f>
        <v>642537.65</v>
      </c>
      <c r="Q312" s="5"/>
      <c r="R312" s="5"/>
      <c r="S312" s="5"/>
      <c r="T312" s="5"/>
      <c r="U312" s="5"/>
      <c r="V312" s="5"/>
      <c r="W312" s="5">
        <v>80991.78</v>
      </c>
      <c r="X312" s="5">
        <v>1</v>
      </c>
      <c r="Y312" s="5">
        <v>80991.78</v>
      </c>
      <c r="Z312" s="5">
        <v>642537.65</v>
      </c>
      <c r="AA312" s="5">
        <v>1</v>
      </c>
      <c r="AB312" s="5">
        <v>642537.65</v>
      </c>
    </row>
    <row r="313" spans="1:28" x14ac:dyDescent="0.2">
      <c r="A313" s="5">
        <v>50</v>
      </c>
      <c r="B313" s="5">
        <v>0</v>
      </c>
      <c r="C313" s="5">
        <v>0</v>
      </c>
      <c r="D313" s="5">
        <v>1</v>
      </c>
      <c r="E313" s="5">
        <v>216</v>
      </c>
      <c r="F313" s="5">
        <f>ROUND(Source!AP304,O313)</f>
        <v>23457.09</v>
      </c>
      <c r="G313" s="5" t="s">
        <v>68</v>
      </c>
      <c r="H313" s="5" t="s">
        <v>69</v>
      </c>
      <c r="I313" s="5"/>
      <c r="J313" s="5"/>
      <c r="K313" s="5">
        <v>216</v>
      </c>
      <c r="L313" s="5">
        <v>8</v>
      </c>
      <c r="M313" s="5">
        <v>3</v>
      </c>
      <c r="N313" s="5" t="s">
        <v>3</v>
      </c>
      <c r="O313" s="5">
        <v>2</v>
      </c>
      <c r="P313" s="5">
        <f>ROUND(Source!EH304,O313)</f>
        <v>108732.32</v>
      </c>
      <c r="Q313" s="5"/>
      <c r="R313" s="5"/>
      <c r="S313" s="5"/>
      <c r="T313" s="5"/>
      <c r="U313" s="5"/>
      <c r="V313" s="5"/>
      <c r="W313" s="5">
        <v>23457.09</v>
      </c>
      <c r="X313" s="5">
        <v>1</v>
      </c>
      <c r="Y313" s="5">
        <v>23457.09</v>
      </c>
      <c r="Z313" s="5">
        <v>108732.32</v>
      </c>
      <c r="AA313" s="5">
        <v>1</v>
      </c>
      <c r="AB313" s="5">
        <v>108732.32</v>
      </c>
    </row>
    <row r="314" spans="1:28" x14ac:dyDescent="0.2">
      <c r="A314" s="5">
        <v>50</v>
      </c>
      <c r="B314" s="5">
        <v>0</v>
      </c>
      <c r="C314" s="5">
        <v>0</v>
      </c>
      <c r="D314" s="5">
        <v>1</v>
      </c>
      <c r="E314" s="5">
        <v>223</v>
      </c>
      <c r="F314" s="5">
        <f>ROUND(Source!AQ304,O314)</f>
        <v>0</v>
      </c>
      <c r="G314" s="5" t="s">
        <v>70</v>
      </c>
      <c r="H314" s="5" t="s">
        <v>71</v>
      </c>
      <c r="I314" s="5"/>
      <c r="J314" s="5"/>
      <c r="K314" s="5">
        <v>223</v>
      </c>
      <c r="L314" s="5">
        <v>9</v>
      </c>
      <c r="M314" s="5">
        <v>3</v>
      </c>
      <c r="N314" s="5" t="s">
        <v>3</v>
      </c>
      <c r="O314" s="5">
        <v>2</v>
      </c>
      <c r="P314" s="5">
        <f>ROUND(Source!EI304,O314)</f>
        <v>0</v>
      </c>
      <c r="Q314" s="5"/>
      <c r="R314" s="5"/>
      <c r="S314" s="5"/>
      <c r="T314" s="5"/>
      <c r="U314" s="5"/>
      <c r="V314" s="5"/>
      <c r="W314" s="5">
        <v>0</v>
      </c>
      <c r="X314" s="5">
        <v>1</v>
      </c>
      <c r="Y314" s="5">
        <v>0</v>
      </c>
      <c r="Z314" s="5">
        <v>0</v>
      </c>
      <c r="AA314" s="5">
        <v>1</v>
      </c>
      <c r="AB314" s="5">
        <v>0</v>
      </c>
    </row>
    <row r="315" spans="1:28" x14ac:dyDescent="0.2">
      <c r="A315" s="5">
        <v>50</v>
      </c>
      <c r="B315" s="5">
        <v>0</v>
      </c>
      <c r="C315" s="5">
        <v>0</v>
      </c>
      <c r="D315" s="5">
        <v>1</v>
      </c>
      <c r="E315" s="5">
        <v>229</v>
      </c>
      <c r="F315" s="5">
        <f>ROUND(Source!AZ304,O315)</f>
        <v>23457.09</v>
      </c>
      <c r="G315" s="5" t="s">
        <v>72</v>
      </c>
      <c r="H315" s="5" t="s">
        <v>73</v>
      </c>
      <c r="I315" s="5"/>
      <c r="J315" s="5"/>
      <c r="K315" s="5">
        <v>229</v>
      </c>
      <c r="L315" s="5">
        <v>10</v>
      </c>
      <c r="M315" s="5">
        <v>3</v>
      </c>
      <c r="N315" s="5" t="s">
        <v>3</v>
      </c>
      <c r="O315" s="5">
        <v>2</v>
      </c>
      <c r="P315" s="5">
        <f>ROUND(Source!ER304,O315)</f>
        <v>108732.32</v>
      </c>
      <c r="Q315" s="5"/>
      <c r="R315" s="5"/>
      <c r="S315" s="5"/>
      <c r="T315" s="5"/>
      <c r="U315" s="5"/>
      <c r="V315" s="5"/>
      <c r="W315" s="5">
        <v>23457.09</v>
      </c>
      <c r="X315" s="5">
        <v>1</v>
      </c>
      <c r="Y315" s="5">
        <v>23457.09</v>
      </c>
      <c r="Z315" s="5">
        <v>108732.32</v>
      </c>
      <c r="AA315" s="5">
        <v>1</v>
      </c>
      <c r="AB315" s="5">
        <v>108732.32</v>
      </c>
    </row>
    <row r="316" spans="1:28" x14ac:dyDescent="0.2">
      <c r="A316" s="5">
        <v>50</v>
      </c>
      <c r="B316" s="5">
        <v>0</v>
      </c>
      <c r="C316" s="5">
        <v>0</v>
      </c>
      <c r="D316" s="5">
        <v>1</v>
      </c>
      <c r="E316" s="5">
        <v>203</v>
      </c>
      <c r="F316" s="5">
        <f>ROUND(Source!Q304,O316)</f>
        <v>1335.97</v>
      </c>
      <c r="G316" s="5" t="s">
        <v>74</v>
      </c>
      <c r="H316" s="5" t="s">
        <v>75</v>
      </c>
      <c r="I316" s="5"/>
      <c r="J316" s="5"/>
      <c r="K316" s="5">
        <v>203</v>
      </c>
      <c r="L316" s="5">
        <v>11</v>
      </c>
      <c r="M316" s="5">
        <v>3</v>
      </c>
      <c r="N316" s="5" t="s">
        <v>3</v>
      </c>
      <c r="O316" s="5">
        <v>2</v>
      </c>
      <c r="P316" s="5">
        <f>ROUND(Source!DI304,O316)</f>
        <v>14306.94</v>
      </c>
      <c r="Q316" s="5"/>
      <c r="R316" s="5"/>
      <c r="S316" s="5"/>
      <c r="T316" s="5"/>
      <c r="U316" s="5"/>
      <c r="V316" s="5"/>
      <c r="W316" s="5">
        <v>1335.97</v>
      </c>
      <c r="X316" s="5">
        <v>1</v>
      </c>
      <c r="Y316" s="5">
        <v>1335.97</v>
      </c>
      <c r="Z316" s="5">
        <v>14306.94</v>
      </c>
      <c r="AA316" s="5">
        <v>1</v>
      </c>
      <c r="AB316" s="5">
        <v>14306.94</v>
      </c>
    </row>
    <row r="317" spans="1:28" x14ac:dyDescent="0.2">
      <c r="A317" s="5">
        <v>50</v>
      </c>
      <c r="B317" s="5">
        <v>0</v>
      </c>
      <c r="C317" s="5">
        <v>0</v>
      </c>
      <c r="D317" s="5">
        <v>1</v>
      </c>
      <c r="E317" s="5">
        <v>231</v>
      </c>
      <c r="F317" s="5">
        <f>ROUND(Source!BB304,O317)</f>
        <v>0</v>
      </c>
      <c r="G317" s="5" t="s">
        <v>76</v>
      </c>
      <c r="H317" s="5" t="s">
        <v>77</v>
      </c>
      <c r="I317" s="5"/>
      <c r="J317" s="5"/>
      <c r="K317" s="5">
        <v>231</v>
      </c>
      <c r="L317" s="5">
        <v>12</v>
      </c>
      <c r="M317" s="5">
        <v>3</v>
      </c>
      <c r="N317" s="5" t="s">
        <v>3</v>
      </c>
      <c r="O317" s="5">
        <v>2</v>
      </c>
      <c r="P317" s="5">
        <f>ROUND(Source!ET304,O317)</f>
        <v>0</v>
      </c>
      <c r="Q317" s="5"/>
      <c r="R317" s="5"/>
      <c r="S317" s="5"/>
      <c r="T317" s="5"/>
      <c r="U317" s="5"/>
      <c r="V317" s="5"/>
      <c r="W317" s="5">
        <v>0</v>
      </c>
      <c r="X317" s="5">
        <v>1</v>
      </c>
      <c r="Y317" s="5">
        <v>0</v>
      </c>
      <c r="Z317" s="5">
        <v>0</v>
      </c>
      <c r="AA317" s="5">
        <v>1</v>
      </c>
      <c r="AB317" s="5">
        <v>0</v>
      </c>
    </row>
    <row r="318" spans="1:28" x14ac:dyDescent="0.2">
      <c r="A318" s="5">
        <v>50</v>
      </c>
      <c r="B318" s="5">
        <v>0</v>
      </c>
      <c r="C318" s="5">
        <v>0</v>
      </c>
      <c r="D318" s="5">
        <v>1</v>
      </c>
      <c r="E318" s="5">
        <v>204</v>
      </c>
      <c r="F318" s="5">
        <f>ROUND(Source!R304,O318)</f>
        <v>128.53</v>
      </c>
      <c r="G318" s="5" t="s">
        <v>78</v>
      </c>
      <c r="H318" s="5" t="s">
        <v>79</v>
      </c>
      <c r="I318" s="5"/>
      <c r="J318" s="5"/>
      <c r="K318" s="5">
        <v>204</v>
      </c>
      <c r="L318" s="5">
        <v>13</v>
      </c>
      <c r="M318" s="5">
        <v>3</v>
      </c>
      <c r="N318" s="5" t="s">
        <v>3</v>
      </c>
      <c r="O318" s="5">
        <v>2</v>
      </c>
      <c r="P318" s="5">
        <f>ROUND(Source!DJ304,O318)</f>
        <v>3731.22</v>
      </c>
      <c r="Q318" s="5"/>
      <c r="R318" s="5"/>
      <c r="S318" s="5"/>
      <c r="T318" s="5"/>
      <c r="U318" s="5"/>
      <c r="V318" s="5"/>
      <c r="W318" s="5">
        <v>128.53</v>
      </c>
      <c r="X318" s="5">
        <v>1</v>
      </c>
      <c r="Y318" s="5">
        <v>128.53</v>
      </c>
      <c r="Z318" s="5">
        <v>3731.22</v>
      </c>
      <c r="AA318" s="5">
        <v>1</v>
      </c>
      <c r="AB318" s="5">
        <v>3731.22</v>
      </c>
    </row>
    <row r="319" spans="1:28" x14ac:dyDescent="0.2">
      <c r="A319" s="5">
        <v>50</v>
      </c>
      <c r="B319" s="5">
        <v>0</v>
      </c>
      <c r="C319" s="5">
        <v>0</v>
      </c>
      <c r="D319" s="5">
        <v>1</v>
      </c>
      <c r="E319" s="5">
        <v>205</v>
      </c>
      <c r="F319" s="5">
        <f>ROUND(Source!S304,O319)</f>
        <v>1896.25</v>
      </c>
      <c r="G319" s="5" t="s">
        <v>80</v>
      </c>
      <c r="H319" s="5" t="s">
        <v>81</v>
      </c>
      <c r="I319" s="5"/>
      <c r="J319" s="5"/>
      <c r="K319" s="5">
        <v>205</v>
      </c>
      <c r="L319" s="5">
        <v>14</v>
      </c>
      <c r="M319" s="5">
        <v>3</v>
      </c>
      <c r="N319" s="5" t="s">
        <v>3</v>
      </c>
      <c r="O319" s="5">
        <v>2</v>
      </c>
      <c r="P319" s="5">
        <f>ROUND(Source!DK304,O319)</f>
        <v>55048.14</v>
      </c>
      <c r="Q319" s="5"/>
      <c r="R319" s="5"/>
      <c r="S319" s="5"/>
      <c r="T319" s="5"/>
      <c r="U319" s="5"/>
      <c r="V319" s="5"/>
      <c r="W319" s="5">
        <v>1896.25</v>
      </c>
      <c r="X319" s="5">
        <v>1</v>
      </c>
      <c r="Y319" s="5">
        <v>1896.25</v>
      </c>
      <c r="Z319" s="5">
        <v>55048.14</v>
      </c>
      <c r="AA319" s="5">
        <v>1</v>
      </c>
      <c r="AB319" s="5">
        <v>55048.14</v>
      </c>
    </row>
    <row r="320" spans="1:28" x14ac:dyDescent="0.2">
      <c r="A320" s="5">
        <v>50</v>
      </c>
      <c r="B320" s="5">
        <v>0</v>
      </c>
      <c r="C320" s="5">
        <v>0</v>
      </c>
      <c r="D320" s="5">
        <v>1</v>
      </c>
      <c r="E320" s="5">
        <v>232</v>
      </c>
      <c r="F320" s="5">
        <f>ROUND(Source!BC304,O320)</f>
        <v>0</v>
      </c>
      <c r="G320" s="5" t="s">
        <v>82</v>
      </c>
      <c r="H320" s="5" t="s">
        <v>83</v>
      </c>
      <c r="I320" s="5"/>
      <c r="J320" s="5"/>
      <c r="K320" s="5">
        <v>232</v>
      </c>
      <c r="L320" s="5">
        <v>15</v>
      </c>
      <c r="M320" s="5">
        <v>3</v>
      </c>
      <c r="N320" s="5" t="s">
        <v>3</v>
      </c>
      <c r="O320" s="5">
        <v>2</v>
      </c>
      <c r="P320" s="5">
        <f>ROUND(Source!EU304,O320)</f>
        <v>0</v>
      </c>
      <c r="Q320" s="5"/>
      <c r="R320" s="5"/>
      <c r="S320" s="5"/>
      <c r="T320" s="5"/>
      <c r="U320" s="5"/>
      <c r="V320" s="5"/>
      <c r="W320" s="5">
        <v>0</v>
      </c>
      <c r="X320" s="5">
        <v>1</v>
      </c>
      <c r="Y320" s="5">
        <v>0</v>
      </c>
      <c r="Z320" s="5">
        <v>0</v>
      </c>
      <c r="AA320" s="5">
        <v>1</v>
      </c>
      <c r="AB320" s="5">
        <v>0</v>
      </c>
    </row>
    <row r="321" spans="1:28" x14ac:dyDescent="0.2">
      <c r="A321" s="5">
        <v>50</v>
      </c>
      <c r="B321" s="5">
        <v>0</v>
      </c>
      <c r="C321" s="5">
        <v>0</v>
      </c>
      <c r="D321" s="5">
        <v>1</v>
      </c>
      <c r="E321" s="5">
        <v>214</v>
      </c>
      <c r="F321" s="5">
        <f>ROUND(Source!AS304,O321)</f>
        <v>53898.91</v>
      </c>
      <c r="G321" s="5" t="s">
        <v>84</v>
      </c>
      <c r="H321" s="5" t="s">
        <v>85</v>
      </c>
      <c r="I321" s="5"/>
      <c r="J321" s="5"/>
      <c r="K321" s="5">
        <v>214</v>
      </c>
      <c r="L321" s="5">
        <v>16</v>
      </c>
      <c r="M321" s="5">
        <v>3</v>
      </c>
      <c r="N321" s="5" t="s">
        <v>3</v>
      </c>
      <c r="O321" s="5">
        <v>2</v>
      </c>
      <c r="P321" s="5">
        <f>ROUND(Source!EK304,O321)</f>
        <v>479499.62</v>
      </c>
      <c r="Q321" s="5"/>
      <c r="R321" s="5"/>
      <c r="S321" s="5"/>
      <c r="T321" s="5"/>
      <c r="U321" s="5"/>
      <c r="V321" s="5"/>
      <c r="W321" s="5">
        <v>53898.91</v>
      </c>
      <c r="X321" s="5">
        <v>1</v>
      </c>
      <c r="Y321" s="5">
        <v>53898.91</v>
      </c>
      <c r="Z321" s="5">
        <v>479499.62</v>
      </c>
      <c r="AA321" s="5">
        <v>1</v>
      </c>
      <c r="AB321" s="5">
        <v>479499.62</v>
      </c>
    </row>
    <row r="322" spans="1:28" x14ac:dyDescent="0.2">
      <c r="A322" s="5">
        <v>50</v>
      </c>
      <c r="B322" s="5">
        <v>0</v>
      </c>
      <c r="C322" s="5">
        <v>0</v>
      </c>
      <c r="D322" s="5">
        <v>1</v>
      </c>
      <c r="E322" s="5">
        <v>215</v>
      </c>
      <c r="F322" s="5">
        <f>ROUND(Source!AT304,O322)</f>
        <v>34026.6</v>
      </c>
      <c r="G322" s="5" t="s">
        <v>86</v>
      </c>
      <c r="H322" s="5" t="s">
        <v>87</v>
      </c>
      <c r="I322" s="5"/>
      <c r="J322" s="5"/>
      <c r="K322" s="5">
        <v>215</v>
      </c>
      <c r="L322" s="5">
        <v>17</v>
      </c>
      <c r="M322" s="5">
        <v>3</v>
      </c>
      <c r="N322" s="5" t="s">
        <v>3</v>
      </c>
      <c r="O322" s="5">
        <v>2</v>
      </c>
      <c r="P322" s="5">
        <f>ROUND(Source!EL304,O322)</f>
        <v>311768.01</v>
      </c>
      <c r="Q322" s="5"/>
      <c r="R322" s="5"/>
      <c r="S322" s="5"/>
      <c r="T322" s="5"/>
      <c r="U322" s="5"/>
      <c r="V322" s="5"/>
      <c r="W322" s="5">
        <v>34026.6</v>
      </c>
      <c r="X322" s="5">
        <v>1</v>
      </c>
      <c r="Y322" s="5">
        <v>34026.6</v>
      </c>
      <c r="Z322" s="5">
        <v>311768.01</v>
      </c>
      <c r="AA322" s="5">
        <v>1</v>
      </c>
      <c r="AB322" s="5">
        <v>311768.01</v>
      </c>
    </row>
    <row r="323" spans="1:28" x14ac:dyDescent="0.2">
      <c r="A323" s="5">
        <v>50</v>
      </c>
      <c r="B323" s="5">
        <v>0</v>
      </c>
      <c r="C323" s="5">
        <v>0</v>
      </c>
      <c r="D323" s="5">
        <v>1</v>
      </c>
      <c r="E323" s="5">
        <v>217</v>
      </c>
      <c r="F323" s="5">
        <f>ROUND(Source!AU304,O323)</f>
        <v>0</v>
      </c>
      <c r="G323" s="5" t="s">
        <v>88</v>
      </c>
      <c r="H323" s="5" t="s">
        <v>89</v>
      </c>
      <c r="I323" s="5"/>
      <c r="J323" s="5"/>
      <c r="K323" s="5">
        <v>217</v>
      </c>
      <c r="L323" s="5">
        <v>18</v>
      </c>
      <c r="M323" s="5">
        <v>3</v>
      </c>
      <c r="N323" s="5" t="s">
        <v>3</v>
      </c>
      <c r="O323" s="5">
        <v>2</v>
      </c>
      <c r="P323" s="5">
        <f>ROUND(Source!EM304,O323)</f>
        <v>0</v>
      </c>
      <c r="Q323" s="5"/>
      <c r="R323" s="5"/>
      <c r="S323" s="5"/>
      <c r="T323" s="5"/>
      <c r="U323" s="5"/>
      <c r="V323" s="5"/>
      <c r="W323" s="5">
        <v>0</v>
      </c>
      <c r="X323" s="5">
        <v>1</v>
      </c>
      <c r="Y323" s="5">
        <v>0</v>
      </c>
      <c r="Z323" s="5">
        <v>0</v>
      </c>
      <c r="AA323" s="5">
        <v>1</v>
      </c>
      <c r="AB323" s="5">
        <v>0</v>
      </c>
    </row>
    <row r="324" spans="1:28" x14ac:dyDescent="0.2">
      <c r="A324" s="5">
        <v>50</v>
      </c>
      <c r="B324" s="5">
        <v>0</v>
      </c>
      <c r="C324" s="5">
        <v>0</v>
      </c>
      <c r="D324" s="5">
        <v>1</v>
      </c>
      <c r="E324" s="5">
        <v>230</v>
      </c>
      <c r="F324" s="5">
        <f>ROUND(Source!BA304,O324)</f>
        <v>0</v>
      </c>
      <c r="G324" s="5" t="s">
        <v>90</v>
      </c>
      <c r="H324" s="5" t="s">
        <v>91</v>
      </c>
      <c r="I324" s="5"/>
      <c r="J324" s="5"/>
      <c r="K324" s="5">
        <v>230</v>
      </c>
      <c r="L324" s="5">
        <v>19</v>
      </c>
      <c r="M324" s="5">
        <v>3</v>
      </c>
      <c r="N324" s="5" t="s">
        <v>3</v>
      </c>
      <c r="O324" s="5">
        <v>2</v>
      </c>
      <c r="P324" s="5">
        <f>ROUND(Source!ES304,O324)</f>
        <v>0</v>
      </c>
      <c r="Q324" s="5"/>
      <c r="R324" s="5"/>
      <c r="S324" s="5"/>
      <c r="T324" s="5"/>
      <c r="U324" s="5"/>
      <c r="V324" s="5"/>
      <c r="W324" s="5">
        <v>0</v>
      </c>
      <c r="X324" s="5">
        <v>1</v>
      </c>
      <c r="Y324" s="5">
        <v>0</v>
      </c>
      <c r="Z324" s="5">
        <v>0</v>
      </c>
      <c r="AA324" s="5">
        <v>1</v>
      </c>
      <c r="AB324" s="5">
        <v>0</v>
      </c>
    </row>
    <row r="325" spans="1:28" x14ac:dyDescent="0.2">
      <c r="A325" s="5">
        <v>50</v>
      </c>
      <c r="B325" s="5">
        <v>0</v>
      </c>
      <c r="C325" s="5">
        <v>0</v>
      </c>
      <c r="D325" s="5">
        <v>1</v>
      </c>
      <c r="E325" s="5">
        <v>206</v>
      </c>
      <c r="F325" s="5">
        <f>ROUND(Source!T304,O325)</f>
        <v>0</v>
      </c>
      <c r="G325" s="5" t="s">
        <v>92</v>
      </c>
      <c r="H325" s="5" t="s">
        <v>93</v>
      </c>
      <c r="I325" s="5"/>
      <c r="J325" s="5"/>
      <c r="K325" s="5">
        <v>206</v>
      </c>
      <c r="L325" s="5">
        <v>20</v>
      </c>
      <c r="M325" s="5">
        <v>3</v>
      </c>
      <c r="N325" s="5" t="s">
        <v>3</v>
      </c>
      <c r="O325" s="5">
        <v>2</v>
      </c>
      <c r="P325" s="5">
        <f>ROUND(Source!DL304,O325)</f>
        <v>0</v>
      </c>
      <c r="Q325" s="5"/>
      <c r="R325" s="5"/>
      <c r="S325" s="5"/>
      <c r="T325" s="5"/>
      <c r="U325" s="5"/>
      <c r="V325" s="5"/>
      <c r="W325" s="5">
        <v>0</v>
      </c>
      <c r="X325" s="5">
        <v>1</v>
      </c>
      <c r="Y325" s="5">
        <v>0</v>
      </c>
      <c r="Z325" s="5">
        <v>0</v>
      </c>
      <c r="AA325" s="5">
        <v>1</v>
      </c>
      <c r="AB325" s="5">
        <v>0</v>
      </c>
    </row>
    <row r="326" spans="1:28" x14ac:dyDescent="0.2">
      <c r="A326" s="5">
        <v>50</v>
      </c>
      <c r="B326" s="5">
        <v>0</v>
      </c>
      <c r="C326" s="5">
        <v>0</v>
      </c>
      <c r="D326" s="5">
        <v>1</v>
      </c>
      <c r="E326" s="5">
        <v>207</v>
      </c>
      <c r="F326" s="5">
        <f>Source!U304</f>
        <v>166.28324459999999</v>
      </c>
      <c r="G326" s="5" t="s">
        <v>94</v>
      </c>
      <c r="H326" s="5" t="s">
        <v>95</v>
      </c>
      <c r="I326" s="5"/>
      <c r="J326" s="5"/>
      <c r="K326" s="5">
        <v>207</v>
      </c>
      <c r="L326" s="5">
        <v>21</v>
      </c>
      <c r="M326" s="5">
        <v>3</v>
      </c>
      <c r="N326" s="5" t="s">
        <v>3</v>
      </c>
      <c r="O326" s="5">
        <v>-1</v>
      </c>
      <c r="P326" s="5">
        <f>Source!DM304</f>
        <v>166.28324459999999</v>
      </c>
      <c r="Q326" s="5"/>
      <c r="R326" s="5"/>
      <c r="S326" s="5"/>
      <c r="T326" s="5"/>
      <c r="U326" s="5"/>
      <c r="V326" s="5"/>
      <c r="W326" s="5">
        <v>166.28324459999999</v>
      </c>
      <c r="X326" s="5">
        <v>1</v>
      </c>
      <c r="Y326" s="5">
        <v>166.28324459999999</v>
      </c>
      <c r="Z326" s="5">
        <v>166.28324459999999</v>
      </c>
      <c r="AA326" s="5">
        <v>1</v>
      </c>
      <c r="AB326" s="5">
        <v>166.28324459999999</v>
      </c>
    </row>
    <row r="327" spans="1:28" x14ac:dyDescent="0.2">
      <c r="A327" s="5">
        <v>50</v>
      </c>
      <c r="B327" s="5">
        <v>0</v>
      </c>
      <c r="C327" s="5">
        <v>0</v>
      </c>
      <c r="D327" s="5">
        <v>1</v>
      </c>
      <c r="E327" s="5">
        <v>208</v>
      </c>
      <c r="F327" s="5">
        <f>Source!V304</f>
        <v>0</v>
      </c>
      <c r="G327" s="5" t="s">
        <v>96</v>
      </c>
      <c r="H327" s="5" t="s">
        <v>97</v>
      </c>
      <c r="I327" s="5"/>
      <c r="J327" s="5"/>
      <c r="K327" s="5">
        <v>208</v>
      </c>
      <c r="L327" s="5">
        <v>22</v>
      </c>
      <c r="M327" s="5">
        <v>3</v>
      </c>
      <c r="N327" s="5" t="s">
        <v>3</v>
      </c>
      <c r="O327" s="5">
        <v>-1</v>
      </c>
      <c r="P327" s="5">
        <f>Source!DN304</f>
        <v>0</v>
      </c>
      <c r="Q327" s="5"/>
      <c r="R327" s="5"/>
      <c r="S327" s="5"/>
      <c r="T327" s="5"/>
      <c r="U327" s="5"/>
      <c r="V327" s="5"/>
      <c r="W327" s="5">
        <v>0</v>
      </c>
      <c r="X327" s="5">
        <v>1</v>
      </c>
      <c r="Y327" s="5">
        <v>0</v>
      </c>
      <c r="Z327" s="5">
        <v>0</v>
      </c>
      <c r="AA327" s="5">
        <v>1</v>
      </c>
      <c r="AB327" s="5">
        <v>0</v>
      </c>
    </row>
    <row r="328" spans="1:28" x14ac:dyDescent="0.2">
      <c r="A328" s="5">
        <v>50</v>
      </c>
      <c r="B328" s="5">
        <v>0</v>
      </c>
      <c r="C328" s="5">
        <v>0</v>
      </c>
      <c r="D328" s="5">
        <v>1</v>
      </c>
      <c r="E328" s="5">
        <v>209</v>
      </c>
      <c r="F328" s="5">
        <f>ROUND(Source!W304,O328)</f>
        <v>0</v>
      </c>
      <c r="G328" s="5" t="s">
        <v>98</v>
      </c>
      <c r="H328" s="5" t="s">
        <v>99</v>
      </c>
      <c r="I328" s="5"/>
      <c r="J328" s="5"/>
      <c r="K328" s="5">
        <v>209</v>
      </c>
      <c r="L328" s="5">
        <v>23</v>
      </c>
      <c r="M328" s="5">
        <v>3</v>
      </c>
      <c r="N328" s="5" t="s">
        <v>3</v>
      </c>
      <c r="O328" s="5">
        <v>2</v>
      </c>
      <c r="P328" s="5">
        <f>ROUND(Source!DO304,O328)</f>
        <v>0</v>
      </c>
      <c r="Q328" s="5"/>
      <c r="R328" s="5"/>
      <c r="S328" s="5"/>
      <c r="T328" s="5"/>
      <c r="U328" s="5"/>
      <c r="V328" s="5"/>
      <c r="W328" s="5">
        <v>0</v>
      </c>
      <c r="X328" s="5">
        <v>1</v>
      </c>
      <c r="Y328" s="5">
        <v>0</v>
      </c>
      <c r="Z328" s="5">
        <v>0</v>
      </c>
      <c r="AA328" s="5">
        <v>1</v>
      </c>
      <c r="AB328" s="5">
        <v>0</v>
      </c>
    </row>
    <row r="329" spans="1:28" x14ac:dyDescent="0.2">
      <c r="A329" s="5">
        <v>50</v>
      </c>
      <c r="B329" s="5">
        <v>0</v>
      </c>
      <c r="C329" s="5">
        <v>0</v>
      </c>
      <c r="D329" s="5">
        <v>1</v>
      </c>
      <c r="E329" s="5">
        <v>233</v>
      </c>
      <c r="F329" s="5">
        <f>ROUND(Source!BD304,O329)</f>
        <v>0</v>
      </c>
      <c r="G329" s="5" t="s">
        <v>100</v>
      </c>
      <c r="H329" s="5" t="s">
        <v>101</v>
      </c>
      <c r="I329" s="5"/>
      <c r="J329" s="5"/>
      <c r="K329" s="5">
        <v>233</v>
      </c>
      <c r="L329" s="5">
        <v>24</v>
      </c>
      <c r="M329" s="5">
        <v>3</v>
      </c>
      <c r="N329" s="5" t="s">
        <v>3</v>
      </c>
      <c r="O329" s="5">
        <v>2</v>
      </c>
      <c r="P329" s="5">
        <f>ROUND(Source!EV304,O329)</f>
        <v>0</v>
      </c>
      <c r="Q329" s="5"/>
      <c r="R329" s="5"/>
      <c r="S329" s="5"/>
      <c r="T329" s="5"/>
      <c r="U329" s="5"/>
      <c r="V329" s="5"/>
      <c r="W329" s="5">
        <v>0</v>
      </c>
      <c r="X329" s="5">
        <v>1</v>
      </c>
      <c r="Y329" s="5">
        <v>0</v>
      </c>
      <c r="Z329" s="5">
        <v>0</v>
      </c>
      <c r="AA329" s="5">
        <v>1</v>
      </c>
      <c r="AB329" s="5">
        <v>0</v>
      </c>
    </row>
    <row r="330" spans="1:28" x14ac:dyDescent="0.2">
      <c r="A330" s="5">
        <v>50</v>
      </c>
      <c r="B330" s="5">
        <v>0</v>
      </c>
      <c r="C330" s="5">
        <v>0</v>
      </c>
      <c r="D330" s="5">
        <v>1</v>
      </c>
      <c r="E330" s="5">
        <v>210</v>
      </c>
      <c r="F330" s="5">
        <f>ROUND(Source!X304,O330)</f>
        <v>2106.52</v>
      </c>
      <c r="G330" s="5" t="s">
        <v>102</v>
      </c>
      <c r="H330" s="5" t="s">
        <v>103</v>
      </c>
      <c r="I330" s="5"/>
      <c r="J330" s="5"/>
      <c r="K330" s="5">
        <v>210</v>
      </c>
      <c r="L330" s="5">
        <v>25</v>
      </c>
      <c r="M330" s="5">
        <v>3</v>
      </c>
      <c r="N330" s="5" t="s">
        <v>3</v>
      </c>
      <c r="O330" s="5">
        <v>2</v>
      </c>
      <c r="P330" s="5">
        <f>ROUND(Source!DP304,O330)</f>
        <v>50364.32</v>
      </c>
      <c r="Q330" s="5"/>
      <c r="R330" s="5"/>
      <c r="S330" s="5"/>
      <c r="T330" s="5"/>
      <c r="U330" s="5"/>
      <c r="V330" s="5"/>
      <c r="W330" s="5">
        <v>2106.52</v>
      </c>
      <c r="X330" s="5">
        <v>1</v>
      </c>
      <c r="Y330" s="5">
        <v>2106.52</v>
      </c>
      <c r="Z330" s="5">
        <v>50364.32</v>
      </c>
      <c r="AA330" s="5">
        <v>1</v>
      </c>
      <c r="AB330" s="5">
        <v>50364.32</v>
      </c>
    </row>
    <row r="331" spans="1:28" x14ac:dyDescent="0.2">
      <c r="A331" s="5">
        <v>50</v>
      </c>
      <c r="B331" s="5">
        <v>0</v>
      </c>
      <c r="C331" s="5">
        <v>0</v>
      </c>
      <c r="D331" s="5">
        <v>1</v>
      </c>
      <c r="E331" s="5">
        <v>211</v>
      </c>
      <c r="F331" s="5">
        <f>ROUND(Source!Y304,O331)</f>
        <v>1370.04</v>
      </c>
      <c r="G331" s="5" t="s">
        <v>104</v>
      </c>
      <c r="H331" s="5" t="s">
        <v>105</v>
      </c>
      <c r="I331" s="5"/>
      <c r="J331" s="5"/>
      <c r="K331" s="5">
        <v>211</v>
      </c>
      <c r="L331" s="5">
        <v>26</v>
      </c>
      <c r="M331" s="5">
        <v>3</v>
      </c>
      <c r="N331" s="5" t="s">
        <v>3</v>
      </c>
      <c r="O331" s="5">
        <v>2</v>
      </c>
      <c r="P331" s="5">
        <f>ROUND(Source!DQ304,O331)</f>
        <v>23040.63</v>
      </c>
      <c r="Q331" s="5"/>
      <c r="R331" s="5"/>
      <c r="S331" s="5"/>
      <c r="T331" s="5"/>
      <c r="U331" s="5"/>
      <c r="V331" s="5"/>
      <c r="W331" s="5">
        <v>1370.04</v>
      </c>
      <c r="X331" s="5">
        <v>1</v>
      </c>
      <c r="Y331" s="5">
        <v>1370.04</v>
      </c>
      <c r="Z331" s="5">
        <v>23040.63</v>
      </c>
      <c r="AA331" s="5">
        <v>1</v>
      </c>
      <c r="AB331" s="5">
        <v>23040.63</v>
      </c>
    </row>
    <row r="332" spans="1:28" x14ac:dyDescent="0.2">
      <c r="A332" s="5">
        <v>50</v>
      </c>
      <c r="B332" s="5">
        <v>0</v>
      </c>
      <c r="C332" s="5">
        <v>0</v>
      </c>
      <c r="D332" s="5">
        <v>1</v>
      </c>
      <c r="E332" s="5">
        <v>224</v>
      </c>
      <c r="F332" s="5">
        <f>ROUND(Source!AR304,O332)</f>
        <v>111382.6</v>
      </c>
      <c r="G332" s="5" t="s">
        <v>106</v>
      </c>
      <c r="H332" s="5" t="s">
        <v>107</v>
      </c>
      <c r="I332" s="5"/>
      <c r="J332" s="5"/>
      <c r="K332" s="5">
        <v>224</v>
      </c>
      <c r="L332" s="5">
        <v>27</v>
      </c>
      <c r="M332" s="5">
        <v>3</v>
      </c>
      <c r="N332" s="5" t="s">
        <v>3</v>
      </c>
      <c r="O332" s="5">
        <v>2</v>
      </c>
      <c r="P332" s="5">
        <f>ROUND(Source!EJ304,O332)</f>
        <v>899999.95</v>
      </c>
      <c r="Q332" s="5"/>
      <c r="R332" s="5"/>
      <c r="S332" s="5"/>
      <c r="T332" s="5"/>
      <c r="U332" s="5"/>
      <c r="V332" s="5"/>
      <c r="W332" s="5">
        <v>111382.6</v>
      </c>
      <c r="X332" s="5">
        <v>1</v>
      </c>
      <c r="Y332" s="5">
        <v>111382.6</v>
      </c>
      <c r="Z332" s="5">
        <v>899999.95</v>
      </c>
      <c r="AA332" s="5">
        <v>1</v>
      </c>
      <c r="AB332" s="5">
        <v>899999.95</v>
      </c>
    </row>
    <row r="333" spans="1:28" x14ac:dyDescent="0.2">
      <c r="A333" s="5">
        <v>50</v>
      </c>
      <c r="B333" s="5">
        <v>1</v>
      </c>
      <c r="C333" s="5">
        <v>0</v>
      </c>
      <c r="D333" s="5">
        <v>2</v>
      </c>
      <c r="E333" s="5">
        <v>0</v>
      </c>
      <c r="F333" s="5">
        <f>ROUND(F332,O333)</f>
        <v>111382.6</v>
      </c>
      <c r="G333" s="5" t="s">
        <v>108</v>
      </c>
      <c r="H333" s="5" t="s">
        <v>109</v>
      </c>
      <c r="I333" s="5"/>
      <c r="J333" s="5"/>
      <c r="K333" s="5">
        <v>212</v>
      </c>
      <c r="L333" s="5">
        <v>28</v>
      </c>
      <c r="M333" s="5">
        <v>0</v>
      </c>
      <c r="N333" s="5" t="s">
        <v>3</v>
      </c>
      <c r="O333" s="5">
        <v>2</v>
      </c>
      <c r="P333" s="5">
        <f>ROUND(P332,O333)</f>
        <v>899999.95</v>
      </c>
      <c r="Q333" s="5"/>
      <c r="R333" s="5"/>
      <c r="S333" s="5"/>
      <c r="T333" s="5"/>
      <c r="U333" s="5"/>
      <c r="V333" s="5"/>
      <c r="W333" s="5">
        <v>111382.6</v>
      </c>
      <c r="X333" s="5">
        <v>1</v>
      </c>
      <c r="Y333" s="5">
        <v>111382.6</v>
      </c>
      <c r="Z333" s="5">
        <v>899999.95</v>
      </c>
      <c r="AA333" s="5">
        <v>1</v>
      </c>
      <c r="AB333" s="5">
        <v>899999.95</v>
      </c>
    </row>
    <row r="334" spans="1:28" x14ac:dyDescent="0.2">
      <c r="A334" s="5">
        <v>50</v>
      </c>
      <c r="B334" s="5">
        <v>1</v>
      </c>
      <c r="C334" s="5">
        <v>0</v>
      </c>
      <c r="D334" s="5">
        <v>2</v>
      </c>
      <c r="E334" s="5">
        <v>0</v>
      </c>
      <c r="F334" s="5">
        <f>ROUND(F333*0.2,O334)</f>
        <v>22276.52</v>
      </c>
      <c r="G334" s="5" t="s">
        <v>110</v>
      </c>
      <c r="H334" s="5" t="s">
        <v>111</v>
      </c>
      <c r="I334" s="5"/>
      <c r="J334" s="5"/>
      <c r="K334" s="5">
        <v>212</v>
      </c>
      <c r="L334" s="5">
        <v>29</v>
      </c>
      <c r="M334" s="5">
        <v>0</v>
      </c>
      <c r="N334" s="5" t="s">
        <v>3</v>
      </c>
      <c r="O334" s="5">
        <v>2</v>
      </c>
      <c r="P334" s="5">
        <f>ROUND(P333*0.2,O334)</f>
        <v>179999.99</v>
      </c>
      <c r="Q334" s="5"/>
      <c r="R334" s="5"/>
      <c r="S334" s="5"/>
      <c r="T334" s="5"/>
      <c r="U334" s="5"/>
      <c r="V334" s="5"/>
      <c r="W334" s="5">
        <v>22276.52</v>
      </c>
      <c r="X334" s="5">
        <v>1</v>
      </c>
      <c r="Y334" s="5">
        <v>22276.52</v>
      </c>
      <c r="Z334" s="5">
        <v>179999.99</v>
      </c>
      <c r="AA334" s="5">
        <v>1</v>
      </c>
      <c r="AB334" s="5">
        <v>179999.99</v>
      </c>
    </row>
    <row r="335" spans="1:28" x14ac:dyDescent="0.2">
      <c r="A335" s="5">
        <v>50</v>
      </c>
      <c r="B335" s="5">
        <v>1</v>
      </c>
      <c r="C335" s="5">
        <v>0</v>
      </c>
      <c r="D335" s="5">
        <v>2</v>
      </c>
      <c r="E335" s="5">
        <v>213</v>
      </c>
      <c r="F335" s="5">
        <f>ROUND(F333+F334,O335)</f>
        <v>133659.12</v>
      </c>
      <c r="G335" s="5" t="s">
        <v>112</v>
      </c>
      <c r="H335" s="5" t="s">
        <v>106</v>
      </c>
      <c r="I335" s="5"/>
      <c r="J335" s="5"/>
      <c r="K335" s="5">
        <v>212</v>
      </c>
      <c r="L335" s="5">
        <v>30</v>
      </c>
      <c r="M335" s="5">
        <v>0</v>
      </c>
      <c r="N335" s="5" t="s">
        <v>3</v>
      </c>
      <c r="O335" s="5">
        <v>2</v>
      </c>
      <c r="P335" s="5">
        <f>ROUND(P333+P334,O335)</f>
        <v>1079999.94</v>
      </c>
      <c r="Q335" s="5"/>
      <c r="R335" s="5"/>
      <c r="S335" s="5"/>
      <c r="T335" s="5"/>
      <c r="U335" s="5"/>
      <c r="V335" s="5"/>
      <c r="W335" s="5">
        <v>133659.12</v>
      </c>
      <c r="X335" s="5">
        <v>1</v>
      </c>
      <c r="Y335" s="5">
        <v>133659.12</v>
      </c>
      <c r="Z335" s="5">
        <v>1079999.94</v>
      </c>
      <c r="AA335" s="5">
        <v>1</v>
      </c>
      <c r="AB335" s="5">
        <v>1079999.94</v>
      </c>
    </row>
    <row r="338" spans="1:50" x14ac:dyDescent="0.2">
      <c r="A338">
        <v>70</v>
      </c>
      <c r="B338">
        <v>1</v>
      </c>
      <c r="D338">
        <v>1</v>
      </c>
      <c r="E338" t="s">
        <v>236</v>
      </c>
      <c r="F338" t="s">
        <v>237</v>
      </c>
      <c r="G338">
        <v>0</v>
      </c>
      <c r="H338">
        <v>0</v>
      </c>
      <c r="I338" t="s">
        <v>3</v>
      </c>
      <c r="J338">
        <v>0</v>
      </c>
      <c r="K338">
        <v>0</v>
      </c>
      <c r="L338" t="s">
        <v>3</v>
      </c>
      <c r="M338" t="s">
        <v>3</v>
      </c>
      <c r="N338">
        <v>0</v>
      </c>
      <c r="O338">
        <v>0</v>
      </c>
      <c r="P338" t="s">
        <v>3</v>
      </c>
    </row>
    <row r="340" spans="1:50" x14ac:dyDescent="0.2">
      <c r="A340">
        <v>-1</v>
      </c>
    </row>
    <row r="342" spans="1:50" x14ac:dyDescent="0.2">
      <c r="A342" s="4">
        <v>75</v>
      </c>
      <c r="B342" s="4" t="s">
        <v>238</v>
      </c>
      <c r="C342" s="4">
        <v>2023</v>
      </c>
      <c r="D342" s="4">
        <v>0</v>
      </c>
      <c r="E342" s="4">
        <v>5</v>
      </c>
      <c r="F342" s="4"/>
      <c r="G342" s="4">
        <v>0</v>
      </c>
      <c r="H342" s="4">
        <v>2</v>
      </c>
      <c r="I342" s="4">
        <v>1</v>
      </c>
      <c r="J342" s="4">
        <v>1</v>
      </c>
      <c r="K342" s="4">
        <v>95</v>
      </c>
      <c r="L342" s="4">
        <v>65</v>
      </c>
      <c r="M342" s="4">
        <v>1</v>
      </c>
      <c r="N342" s="4">
        <v>50500738</v>
      </c>
      <c r="O342" s="4">
        <v>1</v>
      </c>
    </row>
    <row r="343" spans="1:50" x14ac:dyDescent="0.2">
      <c r="A343" s="6">
        <v>1</v>
      </c>
      <c r="B343" s="6" t="s">
        <v>239</v>
      </c>
      <c r="C343" s="6" t="s">
        <v>240</v>
      </c>
      <c r="D343" s="6">
        <v>2023</v>
      </c>
      <c r="E343" s="6">
        <v>0</v>
      </c>
      <c r="F343" s="6">
        <v>1</v>
      </c>
      <c r="G343" s="6">
        <v>1</v>
      </c>
      <c r="H343" s="6">
        <v>0</v>
      </c>
      <c r="I343" s="6">
        <v>2</v>
      </c>
      <c r="J343" s="6">
        <v>1</v>
      </c>
      <c r="K343" s="6">
        <v>8.65</v>
      </c>
      <c r="L343" s="6">
        <v>6.4</v>
      </c>
      <c r="M343" s="6">
        <v>1</v>
      </c>
      <c r="N343" s="6">
        <v>1</v>
      </c>
      <c r="O343" s="6">
        <v>8.65</v>
      </c>
      <c r="P343" s="6">
        <v>6.4</v>
      </c>
      <c r="Q343" s="6">
        <v>1</v>
      </c>
      <c r="R343" s="6" t="s">
        <v>3</v>
      </c>
      <c r="S343" s="6" t="s">
        <v>3</v>
      </c>
      <c r="T343" s="6" t="s">
        <v>3</v>
      </c>
      <c r="U343" s="6" t="s">
        <v>3</v>
      </c>
      <c r="V343" s="6" t="s">
        <v>3</v>
      </c>
      <c r="W343" s="6" t="s">
        <v>3</v>
      </c>
      <c r="X343" s="6" t="s">
        <v>3</v>
      </c>
      <c r="Y343" s="6" t="s">
        <v>3</v>
      </c>
      <c r="Z343" s="6" t="s">
        <v>3</v>
      </c>
      <c r="AA343" s="6" t="s">
        <v>3</v>
      </c>
      <c r="AB343" s="6"/>
      <c r="AC343" s="6"/>
      <c r="AD343" s="6"/>
      <c r="AE343" s="6"/>
      <c r="AF343" s="6"/>
      <c r="AG343" s="6"/>
      <c r="AH343" s="6"/>
      <c r="AI343" s="6"/>
      <c r="AJ343" s="6"/>
      <c r="AK343" s="6"/>
      <c r="AL343" s="6"/>
      <c r="AM343" s="6"/>
      <c r="AN343" s="6">
        <v>50500739</v>
      </c>
      <c r="AO343" s="6"/>
      <c r="AP343" s="6"/>
      <c r="AQ343" s="6"/>
      <c r="AR343" s="6"/>
      <c r="AS343" s="6"/>
      <c r="AT343" s="6"/>
      <c r="AU343" s="6"/>
      <c r="AV343" s="6"/>
      <c r="AW343" s="6"/>
      <c r="AX343" s="6"/>
    </row>
    <row r="344" spans="1:50" x14ac:dyDescent="0.2">
      <c r="A344" s="6">
        <v>1</v>
      </c>
      <c r="B344" s="6" t="s">
        <v>239</v>
      </c>
      <c r="C344" s="6" t="s">
        <v>241</v>
      </c>
      <c r="D344" s="6">
        <v>0</v>
      </c>
      <c r="E344" s="6">
        <v>0</v>
      </c>
      <c r="F344" s="6">
        <v>1</v>
      </c>
      <c r="G344" s="6">
        <v>1</v>
      </c>
      <c r="H344" s="6">
        <v>0</v>
      </c>
      <c r="I344" s="6">
        <v>2</v>
      </c>
      <c r="J344" s="6">
        <v>1</v>
      </c>
      <c r="K344" s="6">
        <v>1</v>
      </c>
      <c r="L344" s="6">
        <v>1</v>
      </c>
      <c r="M344" s="6">
        <v>1</v>
      </c>
      <c r="N344" s="6">
        <v>1</v>
      </c>
      <c r="O344" s="6">
        <v>1</v>
      </c>
      <c r="P344" s="6">
        <v>1</v>
      </c>
      <c r="Q344" s="6">
        <v>1</v>
      </c>
      <c r="R344" s="6" t="s">
        <v>3</v>
      </c>
      <c r="S344" s="6" t="s">
        <v>3</v>
      </c>
      <c r="T344" s="6" t="s">
        <v>3</v>
      </c>
      <c r="U344" s="6" t="s">
        <v>3</v>
      </c>
      <c r="V344" s="6" t="s">
        <v>3</v>
      </c>
      <c r="W344" s="6" t="s">
        <v>3</v>
      </c>
      <c r="X344" s="6" t="s">
        <v>3</v>
      </c>
      <c r="Y344" s="6" t="s">
        <v>3</v>
      </c>
      <c r="Z344" s="6" t="s">
        <v>3</v>
      </c>
      <c r="AA344" s="6" t="s">
        <v>3</v>
      </c>
      <c r="AB344" s="6"/>
      <c r="AC344" s="6"/>
      <c r="AD344" s="6"/>
      <c r="AE344" s="6"/>
      <c r="AF344" s="6"/>
      <c r="AG344" s="6"/>
      <c r="AH344" s="6"/>
      <c r="AI344" s="6"/>
      <c r="AJ344" s="6"/>
      <c r="AK344" s="6"/>
      <c r="AL344" s="6"/>
      <c r="AM344" s="6"/>
      <c r="AN344" s="6">
        <v>50500740</v>
      </c>
      <c r="AO344" s="6"/>
      <c r="AP344" s="6"/>
      <c r="AQ344" s="6"/>
      <c r="AR344" s="6"/>
      <c r="AS344" s="6"/>
      <c r="AT344" s="6"/>
      <c r="AU344" s="6"/>
      <c r="AV344" s="6"/>
      <c r="AW344" s="6"/>
      <c r="AX344" s="6"/>
    </row>
    <row r="345" spans="1:50" x14ac:dyDescent="0.2">
      <c r="A345" s="4">
        <v>75</v>
      </c>
      <c r="B345" s="4" t="s">
        <v>242</v>
      </c>
      <c r="C345" s="4">
        <v>2000</v>
      </c>
      <c r="D345" s="4">
        <v>0</v>
      </c>
      <c r="E345" s="4">
        <v>1</v>
      </c>
      <c r="F345" s="4"/>
      <c r="G345" s="4">
        <v>0</v>
      </c>
      <c r="H345" s="4">
        <v>1</v>
      </c>
      <c r="I345" s="4">
        <v>0</v>
      </c>
      <c r="J345" s="4">
        <v>1</v>
      </c>
      <c r="K345" s="4">
        <v>98</v>
      </c>
      <c r="L345" s="4">
        <v>77</v>
      </c>
      <c r="M345" s="4">
        <v>0</v>
      </c>
      <c r="N345" s="4">
        <v>50500741</v>
      </c>
      <c r="O345" s="4">
        <v>2</v>
      </c>
    </row>
    <row r="349" spans="1:50" x14ac:dyDescent="0.2">
      <c r="A349">
        <v>65</v>
      </c>
      <c r="C349">
        <v>1</v>
      </c>
      <c r="D349">
        <v>0</v>
      </c>
      <c r="E349">
        <v>245</v>
      </c>
    </row>
  </sheetData>
  <printOptions gridLines="1"/>
  <pageMargins left="0.75" right="0.75" top="1" bottom="1" header="0.5" footer="0.5"/>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C57"/>
  <sheetViews>
    <sheetView workbookViewId="0"/>
  </sheetViews>
  <sheetFormatPr defaultColWidth="9.140625" defaultRowHeight="12.75" x14ac:dyDescent="0.2"/>
  <cols>
    <col min="1" max="256" width="9.140625" customWidth="1"/>
  </cols>
  <sheetData>
    <row r="1" spans="1:133" x14ac:dyDescent="0.2">
      <c r="A1">
        <v>0</v>
      </c>
      <c r="B1" t="s">
        <v>0</v>
      </c>
      <c r="D1" t="s">
        <v>243</v>
      </c>
      <c r="F1">
        <v>0</v>
      </c>
      <c r="G1">
        <v>0</v>
      </c>
      <c r="H1">
        <v>0</v>
      </c>
      <c r="I1" t="s">
        <v>2</v>
      </c>
      <c r="J1" t="s">
        <v>3</v>
      </c>
      <c r="K1">
        <v>1</v>
      </c>
      <c r="L1">
        <v>71223</v>
      </c>
      <c r="M1">
        <v>10</v>
      </c>
      <c r="N1">
        <v>11</v>
      </c>
      <c r="O1">
        <v>9</v>
      </c>
      <c r="P1">
        <v>0</v>
      </c>
      <c r="Q1">
        <v>1</v>
      </c>
    </row>
    <row r="12" spans="1:133" x14ac:dyDescent="0.2">
      <c r="A12" s="1">
        <v>1</v>
      </c>
      <c r="B12" s="1">
        <v>54</v>
      </c>
      <c r="C12" s="1">
        <v>0</v>
      </c>
      <c r="D12" s="1"/>
      <c r="E12" s="1">
        <v>0</v>
      </c>
      <c r="F12" s="1" t="s">
        <v>4</v>
      </c>
      <c r="G12" s="1" t="s">
        <v>5</v>
      </c>
      <c r="H12" s="1" t="s">
        <v>3</v>
      </c>
      <c r="I12" s="1">
        <v>0</v>
      </c>
      <c r="J12" s="1" t="s">
        <v>3</v>
      </c>
      <c r="K12" s="1">
        <v>0</v>
      </c>
      <c r="L12" s="1">
        <v>0</v>
      </c>
      <c r="M12" s="1">
        <v>2</v>
      </c>
      <c r="N12" s="1"/>
      <c r="O12" s="1">
        <v>0</v>
      </c>
      <c r="P12" s="1">
        <v>0</v>
      </c>
      <c r="Q12" s="1">
        <v>0</v>
      </c>
      <c r="R12" s="1">
        <v>175</v>
      </c>
      <c r="S12" s="1">
        <v>160</v>
      </c>
      <c r="T12" s="1">
        <v>1</v>
      </c>
      <c r="U12" s="1" t="s">
        <v>3</v>
      </c>
      <c r="V12" s="1">
        <v>0</v>
      </c>
      <c r="W12" s="1" t="s">
        <v>3</v>
      </c>
      <c r="X12" s="1" t="s">
        <v>3</v>
      </c>
      <c r="Y12" s="1" t="s">
        <v>3</v>
      </c>
      <c r="Z12" s="1" t="s">
        <v>3</v>
      </c>
      <c r="AA12" s="1" t="s">
        <v>3</v>
      </c>
      <c r="AB12" s="1" t="s">
        <v>3</v>
      </c>
      <c r="AC12" s="1" t="s">
        <v>3</v>
      </c>
      <c r="AD12" s="1" t="s">
        <v>3</v>
      </c>
      <c r="AE12" s="1" t="s">
        <v>3</v>
      </c>
      <c r="AF12" s="1" t="s">
        <v>3</v>
      </c>
      <c r="AG12" s="1" t="s">
        <v>3</v>
      </c>
      <c r="AH12" s="1" t="s">
        <v>3</v>
      </c>
      <c r="AI12" s="1" t="s">
        <v>3</v>
      </c>
      <c r="AJ12" s="1" t="s">
        <v>3</v>
      </c>
      <c r="AK12" s="1"/>
      <c r="AL12" s="1" t="s">
        <v>3</v>
      </c>
      <c r="AM12" s="1" t="s">
        <v>3</v>
      </c>
      <c r="AN12" s="1" t="s">
        <v>3</v>
      </c>
      <c r="AO12" s="1"/>
      <c r="AP12" s="1" t="s">
        <v>3</v>
      </c>
      <c r="AQ12" s="1" t="s">
        <v>3</v>
      </c>
      <c r="AR12" s="1" t="s">
        <v>3</v>
      </c>
      <c r="AS12" s="1"/>
      <c r="AT12" s="1"/>
      <c r="AU12" s="1"/>
      <c r="AV12" s="1"/>
      <c r="AW12" s="1"/>
      <c r="AX12" s="1" t="s">
        <v>3</v>
      </c>
      <c r="AY12" s="1" t="s">
        <v>3</v>
      </c>
      <c r="AZ12" s="1" t="s">
        <v>3</v>
      </c>
      <c r="BA12" s="1"/>
      <c r="BB12" s="1">
        <v>0</v>
      </c>
      <c r="BC12" s="1"/>
      <c r="BD12" s="1"/>
      <c r="BE12" s="1"/>
      <c r="BF12" s="1"/>
      <c r="BG12" s="1"/>
      <c r="BH12" s="1" t="s">
        <v>6</v>
      </c>
      <c r="BI12" s="1" t="s">
        <v>7</v>
      </c>
      <c r="BJ12" s="1">
        <v>1</v>
      </c>
      <c r="BK12" s="1">
        <v>1</v>
      </c>
      <c r="BL12" s="1">
        <v>0</v>
      </c>
      <c r="BM12" s="1">
        <v>0</v>
      </c>
      <c r="BN12" s="1">
        <v>1</v>
      </c>
      <c r="BO12" s="1">
        <v>0</v>
      </c>
      <c r="BP12" s="1">
        <v>6</v>
      </c>
      <c r="BQ12" s="1">
        <v>2</v>
      </c>
      <c r="BR12" s="1">
        <v>1</v>
      </c>
      <c r="BS12" s="1">
        <v>1</v>
      </c>
      <c r="BT12" s="1">
        <v>1</v>
      </c>
      <c r="BU12" s="1">
        <v>0</v>
      </c>
      <c r="BV12" s="1">
        <v>1</v>
      </c>
      <c r="BW12" s="1">
        <v>1</v>
      </c>
      <c r="BX12" s="1">
        <v>0</v>
      </c>
      <c r="BY12" s="1" t="s">
        <v>8</v>
      </c>
      <c r="BZ12" s="1" t="s">
        <v>9</v>
      </c>
      <c r="CA12" s="1" t="s">
        <v>10</v>
      </c>
      <c r="CB12" s="1" t="s">
        <v>10</v>
      </c>
      <c r="CC12" s="1" t="s">
        <v>10</v>
      </c>
      <c r="CD12" s="1" t="s">
        <v>10</v>
      </c>
      <c r="CE12" s="1" t="s">
        <v>11</v>
      </c>
      <c r="CF12" s="1">
        <v>0</v>
      </c>
      <c r="CG12" s="1">
        <v>0</v>
      </c>
      <c r="CH12" s="1">
        <v>17113090</v>
      </c>
      <c r="CI12" s="1" t="s">
        <v>3</v>
      </c>
      <c r="CJ12" s="1" t="s">
        <v>3</v>
      </c>
      <c r="CK12" s="1">
        <v>73</v>
      </c>
      <c r="CL12" s="1"/>
      <c r="CM12" s="1"/>
      <c r="CN12" s="1"/>
      <c r="CO12" s="1"/>
      <c r="CP12" s="1"/>
      <c r="CQ12" s="1" t="s">
        <v>12</v>
      </c>
      <c r="CR12" s="1" t="s">
        <v>13</v>
      </c>
      <c r="CS12" s="1">
        <v>41660</v>
      </c>
      <c r="CT12" s="1">
        <v>1</v>
      </c>
      <c r="CU12" s="1">
        <v>68</v>
      </c>
      <c r="CV12" s="1"/>
      <c r="CW12" s="1"/>
      <c r="CX12" s="1"/>
      <c r="CY12" s="1">
        <v>0</v>
      </c>
      <c r="CZ12" s="1" t="s">
        <v>3</v>
      </c>
      <c r="DA12" s="1" t="s">
        <v>3</v>
      </c>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v>0</v>
      </c>
    </row>
    <row r="14" spans="1:133" x14ac:dyDescent="0.2">
      <c r="A14" s="1">
        <v>22</v>
      </c>
      <c r="B14" s="1">
        <v>1</v>
      </c>
      <c r="C14" s="1">
        <v>0</v>
      </c>
      <c r="D14" s="1">
        <v>50500738</v>
      </c>
      <c r="E14" s="1">
        <v>50500741</v>
      </c>
      <c r="F14" s="1">
        <v>2</v>
      </c>
      <c r="G14" s="1">
        <v>1</v>
      </c>
      <c r="H14" s="1"/>
      <c r="I14" s="1"/>
      <c r="J14" s="1"/>
      <c r="K14" s="1"/>
      <c r="L14" s="1"/>
      <c r="M14" s="1"/>
      <c r="N14" s="1"/>
      <c r="O14" s="1"/>
    </row>
    <row r="16" spans="1:133" x14ac:dyDescent="0.2">
      <c r="A16" s="7">
        <v>3</v>
      </c>
      <c r="B16" s="7">
        <v>0</v>
      </c>
      <c r="C16" s="7" t="s">
        <v>14</v>
      </c>
      <c r="D16" s="7" t="s">
        <v>15</v>
      </c>
      <c r="E16" s="8">
        <f>ROUND((Source!P288)/1000,2)</f>
        <v>479.5</v>
      </c>
      <c r="F16" s="8">
        <f>ROUND((Source!P289)/1000,2)</f>
        <v>311.77</v>
      </c>
      <c r="G16" s="8">
        <f>ROUND((Source!P280)/1000,2)</f>
        <v>108.73</v>
      </c>
      <c r="H16" s="8">
        <f>ROUND((Source!P290)/1000+(Source!P291)/1000,2)</f>
        <v>0</v>
      </c>
      <c r="I16" s="8">
        <f>E16+F16+G16+H16</f>
        <v>900</v>
      </c>
      <c r="J16" s="8">
        <f>ROUND((Source!P286+Source!P285)/1000,2)</f>
        <v>58.78</v>
      </c>
      <c r="T16" s="9">
        <f>ROUND((Source!F288)/1000,2)</f>
        <v>53.9</v>
      </c>
      <c r="U16" s="9">
        <f>ROUND((Source!F289)/1000,2)</f>
        <v>34.03</v>
      </c>
      <c r="V16" s="9">
        <f>ROUND((Source!F280)/1000,2)</f>
        <v>23.46</v>
      </c>
      <c r="W16" s="9">
        <f>ROUND((Source!F290)/1000+(Source!F291)/1000,2)</f>
        <v>0</v>
      </c>
      <c r="X16" s="9">
        <f>T16+U16+V16+W16</f>
        <v>111.39000000000001</v>
      </c>
      <c r="Y16" s="9">
        <f>ROUND((Source!F286+Source!F285)/1000,2)</f>
        <v>2.02</v>
      </c>
      <c r="AI16" s="7">
        <v>0</v>
      </c>
      <c r="AJ16" s="7">
        <v>-1</v>
      </c>
      <c r="AK16" s="7" t="s">
        <v>3</v>
      </c>
      <c r="AL16" s="7" t="s">
        <v>3</v>
      </c>
      <c r="AM16" s="7" t="s">
        <v>3</v>
      </c>
      <c r="AN16" s="7">
        <v>0</v>
      </c>
      <c r="AO16" s="7" t="s">
        <v>3</v>
      </c>
      <c r="AP16" s="7" t="s">
        <v>3</v>
      </c>
      <c r="AT16" s="8">
        <v>820625.05</v>
      </c>
      <c r="AU16" s="8">
        <v>751269.97</v>
      </c>
      <c r="AV16" s="8">
        <v>0</v>
      </c>
      <c r="AW16" s="8">
        <v>108732.32</v>
      </c>
      <c r="AX16" s="8">
        <v>0</v>
      </c>
      <c r="AY16" s="8">
        <v>14306.94</v>
      </c>
      <c r="AZ16" s="8">
        <v>3731.22</v>
      </c>
      <c r="BA16" s="8">
        <v>55048.14</v>
      </c>
      <c r="BB16" s="8">
        <v>479499.62</v>
      </c>
      <c r="BC16" s="8">
        <v>311768.01</v>
      </c>
      <c r="BD16" s="8">
        <v>0</v>
      </c>
      <c r="BE16" s="8">
        <v>0</v>
      </c>
      <c r="BF16" s="8">
        <v>166.28324459999999</v>
      </c>
      <c r="BG16" s="8">
        <v>0</v>
      </c>
      <c r="BH16" s="8">
        <v>0</v>
      </c>
      <c r="BI16" s="8">
        <v>50364.32</v>
      </c>
      <c r="BJ16" s="8">
        <v>23040.63</v>
      </c>
      <c r="BK16" s="8">
        <v>899999.95</v>
      </c>
      <c r="BR16" s="9">
        <v>107681.09</v>
      </c>
      <c r="BS16" s="9">
        <v>104448.87</v>
      </c>
      <c r="BT16" s="9">
        <v>0</v>
      </c>
      <c r="BU16" s="9">
        <v>23457.09</v>
      </c>
      <c r="BV16" s="9">
        <v>0</v>
      </c>
      <c r="BW16" s="9">
        <v>1335.97</v>
      </c>
      <c r="BX16" s="9">
        <v>128.53</v>
      </c>
      <c r="BY16" s="9">
        <v>1896.25</v>
      </c>
      <c r="BZ16" s="9">
        <v>53898.91</v>
      </c>
      <c r="CA16" s="9">
        <v>34026.6</v>
      </c>
      <c r="CB16" s="9">
        <v>0</v>
      </c>
      <c r="CC16" s="9">
        <v>0</v>
      </c>
      <c r="CD16" s="9">
        <v>166.28324459999999</v>
      </c>
      <c r="CE16" s="9">
        <v>0</v>
      </c>
      <c r="CF16" s="9">
        <v>0</v>
      </c>
      <c r="CG16" s="9">
        <v>2106.52</v>
      </c>
      <c r="CH16" s="9">
        <v>1370.04</v>
      </c>
      <c r="CI16" s="9">
        <v>111382.6</v>
      </c>
    </row>
    <row r="18" spans="1:40" x14ac:dyDescent="0.2">
      <c r="A18">
        <v>51</v>
      </c>
      <c r="E18" s="10">
        <f>SUMIF(A16:A17,3,E16:E17)</f>
        <v>479.5</v>
      </c>
      <c r="F18" s="10">
        <f>SUMIF(A16:A17,3,F16:F17)</f>
        <v>311.77</v>
      </c>
      <c r="G18" s="10">
        <f>SUMIF(A16:A17,3,G16:G17)</f>
        <v>108.73</v>
      </c>
      <c r="H18" s="10">
        <f>SUMIF(A16:A17,3,H16:H17)</f>
        <v>0</v>
      </c>
      <c r="I18" s="10">
        <f>SUMIF(A16:A17,3,I16:I17)</f>
        <v>900</v>
      </c>
      <c r="J18" s="10">
        <f>SUMIF(A16:A17,3,J16:J17)</f>
        <v>58.78</v>
      </c>
      <c r="K18" s="10"/>
      <c r="L18" s="10"/>
      <c r="M18" s="10"/>
      <c r="N18" s="10"/>
      <c r="O18" s="10"/>
      <c r="P18" s="10"/>
      <c r="Q18" s="10"/>
      <c r="R18" s="10"/>
      <c r="S18" s="10"/>
      <c r="T18" s="3">
        <f>SUMIF(A16:A17,3,T16:T17)</f>
        <v>53.9</v>
      </c>
      <c r="U18" s="3">
        <f>SUMIF(A16:A17,3,U16:U17)</f>
        <v>34.03</v>
      </c>
      <c r="V18" s="3">
        <f>SUMIF(A16:A17,3,V16:V17)</f>
        <v>23.46</v>
      </c>
      <c r="W18" s="3">
        <f>SUMIF(A16:A17,3,W16:W17)</f>
        <v>0</v>
      </c>
      <c r="X18" s="3">
        <f>SUMIF(A16:A17,3,X16:X17)</f>
        <v>111.39000000000001</v>
      </c>
      <c r="Y18" s="3">
        <f>SUMIF(A16:A17,3,Y16:Y17)</f>
        <v>2.02</v>
      </c>
      <c r="Z18" s="3"/>
      <c r="AA18" s="3"/>
      <c r="AB18" s="3"/>
      <c r="AC18" s="3"/>
      <c r="AD18" s="3"/>
      <c r="AE18" s="3"/>
      <c r="AF18" s="3"/>
      <c r="AG18" s="3"/>
      <c r="AH18" s="3"/>
      <c r="AI18" s="3"/>
      <c r="AJ18" s="3"/>
      <c r="AK18" s="3"/>
      <c r="AL18" s="3"/>
      <c r="AM18" s="3"/>
      <c r="AN18" s="3"/>
    </row>
    <row r="20" spans="1:40" x14ac:dyDescent="0.2">
      <c r="A20" s="5">
        <v>50</v>
      </c>
      <c r="B20" s="5">
        <v>0</v>
      </c>
      <c r="C20" s="5">
        <v>0</v>
      </c>
      <c r="D20" s="5">
        <v>1</v>
      </c>
      <c r="E20" s="5">
        <v>201</v>
      </c>
      <c r="F20" s="5">
        <v>820625.05</v>
      </c>
      <c r="G20" s="5" t="s">
        <v>54</v>
      </c>
      <c r="H20" s="5" t="s">
        <v>55</v>
      </c>
      <c r="I20" s="5"/>
      <c r="J20" s="5"/>
      <c r="K20" s="5">
        <v>201</v>
      </c>
      <c r="L20" s="5">
        <v>1</v>
      </c>
      <c r="M20" s="5">
        <v>3</v>
      </c>
      <c r="N20" s="5" t="s">
        <v>3</v>
      </c>
      <c r="O20" s="5">
        <v>2</v>
      </c>
      <c r="P20" s="5">
        <v>107681.09</v>
      </c>
    </row>
    <row r="21" spans="1:40" x14ac:dyDescent="0.2">
      <c r="A21" s="5">
        <v>50</v>
      </c>
      <c r="B21" s="5">
        <v>0</v>
      </c>
      <c r="C21" s="5">
        <v>0</v>
      </c>
      <c r="D21" s="5">
        <v>1</v>
      </c>
      <c r="E21" s="5">
        <v>202</v>
      </c>
      <c r="F21" s="5">
        <v>751269.97</v>
      </c>
      <c r="G21" s="5" t="s">
        <v>56</v>
      </c>
      <c r="H21" s="5" t="s">
        <v>57</v>
      </c>
      <c r="I21" s="5"/>
      <c r="J21" s="5"/>
      <c r="K21" s="5">
        <v>202</v>
      </c>
      <c r="L21" s="5">
        <v>2</v>
      </c>
      <c r="M21" s="5">
        <v>3</v>
      </c>
      <c r="N21" s="5" t="s">
        <v>3</v>
      </c>
      <c r="O21" s="5">
        <v>2</v>
      </c>
      <c r="P21" s="5">
        <v>104448.87</v>
      </c>
    </row>
    <row r="22" spans="1:40" x14ac:dyDescent="0.2">
      <c r="A22" s="5">
        <v>50</v>
      </c>
      <c r="B22" s="5">
        <v>0</v>
      </c>
      <c r="C22" s="5">
        <v>0</v>
      </c>
      <c r="D22" s="5">
        <v>1</v>
      </c>
      <c r="E22" s="5">
        <v>222</v>
      </c>
      <c r="F22" s="5">
        <v>0</v>
      </c>
      <c r="G22" s="5" t="s">
        <v>58</v>
      </c>
      <c r="H22" s="5" t="s">
        <v>59</v>
      </c>
      <c r="I22" s="5"/>
      <c r="J22" s="5"/>
      <c r="K22" s="5">
        <v>222</v>
      </c>
      <c r="L22" s="5">
        <v>3</v>
      </c>
      <c r="M22" s="5">
        <v>3</v>
      </c>
      <c r="N22" s="5" t="s">
        <v>3</v>
      </c>
      <c r="O22" s="5">
        <v>2</v>
      </c>
      <c r="P22" s="5">
        <v>0</v>
      </c>
    </row>
    <row r="23" spans="1:40" x14ac:dyDescent="0.2">
      <c r="A23" s="5">
        <v>50</v>
      </c>
      <c r="B23" s="5">
        <v>0</v>
      </c>
      <c r="C23" s="5">
        <v>0</v>
      </c>
      <c r="D23" s="5">
        <v>1</v>
      </c>
      <c r="E23" s="5">
        <v>225</v>
      </c>
      <c r="F23" s="5">
        <v>751269.97</v>
      </c>
      <c r="G23" s="5" t="s">
        <v>60</v>
      </c>
      <c r="H23" s="5" t="s">
        <v>61</v>
      </c>
      <c r="I23" s="5"/>
      <c r="J23" s="5"/>
      <c r="K23" s="5">
        <v>225</v>
      </c>
      <c r="L23" s="5">
        <v>4</v>
      </c>
      <c r="M23" s="5">
        <v>3</v>
      </c>
      <c r="N23" s="5" t="s">
        <v>3</v>
      </c>
      <c r="O23" s="5">
        <v>2</v>
      </c>
      <c r="P23" s="5">
        <v>104448.87</v>
      </c>
    </row>
    <row r="24" spans="1:40" x14ac:dyDescent="0.2">
      <c r="A24" s="5">
        <v>50</v>
      </c>
      <c r="B24" s="5">
        <v>0</v>
      </c>
      <c r="C24" s="5">
        <v>0</v>
      </c>
      <c r="D24" s="5">
        <v>1</v>
      </c>
      <c r="E24" s="5">
        <v>226</v>
      </c>
      <c r="F24" s="5">
        <v>642537.65</v>
      </c>
      <c r="G24" s="5" t="s">
        <v>62</v>
      </c>
      <c r="H24" s="5" t="s">
        <v>63</v>
      </c>
      <c r="I24" s="5"/>
      <c r="J24" s="5"/>
      <c r="K24" s="5">
        <v>226</v>
      </c>
      <c r="L24" s="5">
        <v>5</v>
      </c>
      <c r="M24" s="5">
        <v>3</v>
      </c>
      <c r="N24" s="5" t="s">
        <v>3</v>
      </c>
      <c r="O24" s="5">
        <v>2</v>
      </c>
      <c r="P24" s="5">
        <v>80991.78</v>
      </c>
    </row>
    <row r="25" spans="1:40" x14ac:dyDescent="0.2">
      <c r="A25" s="5">
        <v>50</v>
      </c>
      <c r="B25" s="5">
        <v>0</v>
      </c>
      <c r="C25" s="5">
        <v>0</v>
      </c>
      <c r="D25" s="5">
        <v>1</v>
      </c>
      <c r="E25" s="5">
        <v>227</v>
      </c>
      <c r="F25" s="5">
        <v>0</v>
      </c>
      <c r="G25" s="5" t="s">
        <v>64</v>
      </c>
      <c r="H25" s="5" t="s">
        <v>65</v>
      </c>
      <c r="I25" s="5"/>
      <c r="J25" s="5"/>
      <c r="K25" s="5">
        <v>227</v>
      </c>
      <c r="L25" s="5">
        <v>6</v>
      </c>
      <c r="M25" s="5">
        <v>3</v>
      </c>
      <c r="N25" s="5" t="s">
        <v>3</v>
      </c>
      <c r="O25" s="5">
        <v>2</v>
      </c>
      <c r="P25" s="5">
        <v>0</v>
      </c>
    </row>
    <row r="26" spans="1:40" x14ac:dyDescent="0.2">
      <c r="A26" s="5">
        <v>50</v>
      </c>
      <c r="B26" s="5">
        <v>0</v>
      </c>
      <c r="C26" s="5">
        <v>0</v>
      </c>
      <c r="D26" s="5">
        <v>1</v>
      </c>
      <c r="E26" s="5">
        <v>228</v>
      </c>
      <c r="F26" s="5">
        <v>642537.65</v>
      </c>
      <c r="G26" s="5" t="s">
        <v>66</v>
      </c>
      <c r="H26" s="5" t="s">
        <v>67</v>
      </c>
      <c r="I26" s="5"/>
      <c r="J26" s="5"/>
      <c r="K26" s="5">
        <v>228</v>
      </c>
      <c r="L26" s="5">
        <v>7</v>
      </c>
      <c r="M26" s="5">
        <v>3</v>
      </c>
      <c r="N26" s="5" t="s">
        <v>3</v>
      </c>
      <c r="O26" s="5">
        <v>2</v>
      </c>
      <c r="P26" s="5">
        <v>80991.78</v>
      </c>
    </row>
    <row r="27" spans="1:40" x14ac:dyDescent="0.2">
      <c r="A27" s="5">
        <v>50</v>
      </c>
      <c r="B27" s="5">
        <v>0</v>
      </c>
      <c r="C27" s="5">
        <v>0</v>
      </c>
      <c r="D27" s="5">
        <v>1</v>
      </c>
      <c r="E27" s="5">
        <v>216</v>
      </c>
      <c r="F27" s="5">
        <v>108732.32</v>
      </c>
      <c r="G27" s="5" t="s">
        <v>68</v>
      </c>
      <c r="H27" s="5" t="s">
        <v>69</v>
      </c>
      <c r="I27" s="5"/>
      <c r="J27" s="5"/>
      <c r="K27" s="5">
        <v>216</v>
      </c>
      <c r="L27" s="5">
        <v>8</v>
      </c>
      <c r="M27" s="5">
        <v>3</v>
      </c>
      <c r="N27" s="5" t="s">
        <v>3</v>
      </c>
      <c r="O27" s="5">
        <v>2</v>
      </c>
      <c r="P27" s="5">
        <v>23457.09</v>
      </c>
    </row>
    <row r="28" spans="1:40" x14ac:dyDescent="0.2">
      <c r="A28" s="5">
        <v>50</v>
      </c>
      <c r="B28" s="5">
        <v>0</v>
      </c>
      <c r="C28" s="5">
        <v>0</v>
      </c>
      <c r="D28" s="5">
        <v>1</v>
      </c>
      <c r="E28" s="5">
        <v>223</v>
      </c>
      <c r="F28" s="5">
        <v>0</v>
      </c>
      <c r="G28" s="5" t="s">
        <v>70</v>
      </c>
      <c r="H28" s="5" t="s">
        <v>71</v>
      </c>
      <c r="I28" s="5"/>
      <c r="J28" s="5"/>
      <c r="K28" s="5">
        <v>223</v>
      </c>
      <c r="L28" s="5">
        <v>9</v>
      </c>
      <c r="M28" s="5">
        <v>3</v>
      </c>
      <c r="N28" s="5" t="s">
        <v>3</v>
      </c>
      <c r="O28" s="5">
        <v>2</v>
      </c>
      <c r="P28" s="5">
        <v>0</v>
      </c>
    </row>
    <row r="29" spans="1:40" x14ac:dyDescent="0.2">
      <c r="A29" s="5">
        <v>50</v>
      </c>
      <c r="B29" s="5">
        <v>0</v>
      </c>
      <c r="C29" s="5">
        <v>0</v>
      </c>
      <c r="D29" s="5">
        <v>1</v>
      </c>
      <c r="E29" s="5">
        <v>229</v>
      </c>
      <c r="F29" s="5">
        <v>108732.32</v>
      </c>
      <c r="G29" s="5" t="s">
        <v>72</v>
      </c>
      <c r="H29" s="5" t="s">
        <v>73</v>
      </c>
      <c r="I29" s="5"/>
      <c r="J29" s="5"/>
      <c r="K29" s="5">
        <v>229</v>
      </c>
      <c r="L29" s="5">
        <v>10</v>
      </c>
      <c r="M29" s="5">
        <v>3</v>
      </c>
      <c r="N29" s="5" t="s">
        <v>3</v>
      </c>
      <c r="O29" s="5">
        <v>2</v>
      </c>
      <c r="P29" s="5">
        <v>23457.09</v>
      </c>
    </row>
    <row r="30" spans="1:40" x14ac:dyDescent="0.2">
      <c r="A30" s="5">
        <v>50</v>
      </c>
      <c r="B30" s="5">
        <v>0</v>
      </c>
      <c r="C30" s="5">
        <v>0</v>
      </c>
      <c r="D30" s="5">
        <v>1</v>
      </c>
      <c r="E30" s="5">
        <v>203</v>
      </c>
      <c r="F30" s="5">
        <v>14306.94</v>
      </c>
      <c r="G30" s="5" t="s">
        <v>74</v>
      </c>
      <c r="H30" s="5" t="s">
        <v>75</v>
      </c>
      <c r="I30" s="5"/>
      <c r="J30" s="5"/>
      <c r="K30" s="5">
        <v>203</v>
      </c>
      <c r="L30" s="5">
        <v>11</v>
      </c>
      <c r="M30" s="5">
        <v>3</v>
      </c>
      <c r="N30" s="5" t="s">
        <v>3</v>
      </c>
      <c r="O30" s="5">
        <v>2</v>
      </c>
      <c r="P30" s="5">
        <v>1335.97</v>
      </c>
    </row>
    <row r="31" spans="1:40" x14ac:dyDescent="0.2">
      <c r="A31" s="5">
        <v>50</v>
      </c>
      <c r="B31" s="5">
        <v>0</v>
      </c>
      <c r="C31" s="5">
        <v>0</v>
      </c>
      <c r="D31" s="5">
        <v>1</v>
      </c>
      <c r="E31" s="5">
        <v>231</v>
      </c>
      <c r="F31" s="5">
        <v>0</v>
      </c>
      <c r="G31" s="5" t="s">
        <v>76</v>
      </c>
      <c r="H31" s="5" t="s">
        <v>77</v>
      </c>
      <c r="I31" s="5"/>
      <c r="J31" s="5"/>
      <c r="K31" s="5">
        <v>231</v>
      </c>
      <c r="L31" s="5">
        <v>12</v>
      </c>
      <c r="M31" s="5">
        <v>3</v>
      </c>
      <c r="N31" s="5" t="s">
        <v>3</v>
      </c>
      <c r="O31" s="5">
        <v>2</v>
      </c>
      <c r="P31" s="5">
        <v>0</v>
      </c>
    </row>
    <row r="32" spans="1:40" x14ac:dyDescent="0.2">
      <c r="A32" s="5">
        <v>50</v>
      </c>
      <c r="B32" s="5">
        <v>0</v>
      </c>
      <c r="C32" s="5">
        <v>0</v>
      </c>
      <c r="D32" s="5">
        <v>1</v>
      </c>
      <c r="E32" s="5">
        <v>204</v>
      </c>
      <c r="F32" s="5">
        <v>3731.22</v>
      </c>
      <c r="G32" s="5" t="s">
        <v>78</v>
      </c>
      <c r="H32" s="5" t="s">
        <v>79</v>
      </c>
      <c r="I32" s="5"/>
      <c r="J32" s="5"/>
      <c r="K32" s="5">
        <v>204</v>
      </c>
      <c r="L32" s="5">
        <v>13</v>
      </c>
      <c r="M32" s="5">
        <v>3</v>
      </c>
      <c r="N32" s="5" t="s">
        <v>3</v>
      </c>
      <c r="O32" s="5">
        <v>2</v>
      </c>
      <c r="P32" s="5">
        <v>128.53</v>
      </c>
    </row>
    <row r="33" spans="1:16" x14ac:dyDescent="0.2">
      <c r="A33" s="5">
        <v>50</v>
      </c>
      <c r="B33" s="5">
        <v>0</v>
      </c>
      <c r="C33" s="5">
        <v>0</v>
      </c>
      <c r="D33" s="5">
        <v>1</v>
      </c>
      <c r="E33" s="5">
        <v>205</v>
      </c>
      <c r="F33" s="5">
        <v>55048.14</v>
      </c>
      <c r="G33" s="5" t="s">
        <v>80</v>
      </c>
      <c r="H33" s="5" t="s">
        <v>81</v>
      </c>
      <c r="I33" s="5"/>
      <c r="J33" s="5"/>
      <c r="K33" s="5">
        <v>205</v>
      </c>
      <c r="L33" s="5">
        <v>14</v>
      </c>
      <c r="M33" s="5">
        <v>3</v>
      </c>
      <c r="N33" s="5" t="s">
        <v>3</v>
      </c>
      <c r="O33" s="5">
        <v>2</v>
      </c>
      <c r="P33" s="5">
        <v>1896.25</v>
      </c>
    </row>
    <row r="34" spans="1:16" x14ac:dyDescent="0.2">
      <c r="A34" s="5">
        <v>50</v>
      </c>
      <c r="B34" s="5">
        <v>0</v>
      </c>
      <c r="C34" s="5">
        <v>0</v>
      </c>
      <c r="D34" s="5">
        <v>1</v>
      </c>
      <c r="E34" s="5">
        <v>232</v>
      </c>
      <c r="F34" s="5">
        <v>0</v>
      </c>
      <c r="G34" s="5" t="s">
        <v>82</v>
      </c>
      <c r="H34" s="5" t="s">
        <v>83</v>
      </c>
      <c r="I34" s="5"/>
      <c r="J34" s="5"/>
      <c r="K34" s="5">
        <v>232</v>
      </c>
      <c r="L34" s="5">
        <v>15</v>
      </c>
      <c r="M34" s="5">
        <v>3</v>
      </c>
      <c r="N34" s="5" t="s">
        <v>3</v>
      </c>
      <c r="O34" s="5">
        <v>2</v>
      </c>
      <c r="P34" s="5">
        <v>0</v>
      </c>
    </row>
    <row r="35" spans="1:16" x14ac:dyDescent="0.2">
      <c r="A35" s="5">
        <v>50</v>
      </c>
      <c r="B35" s="5">
        <v>0</v>
      </c>
      <c r="C35" s="5">
        <v>0</v>
      </c>
      <c r="D35" s="5">
        <v>1</v>
      </c>
      <c r="E35" s="5">
        <v>214</v>
      </c>
      <c r="F35" s="5">
        <v>479499.62</v>
      </c>
      <c r="G35" s="5" t="s">
        <v>84</v>
      </c>
      <c r="H35" s="5" t="s">
        <v>85</v>
      </c>
      <c r="I35" s="5"/>
      <c r="J35" s="5"/>
      <c r="K35" s="5">
        <v>214</v>
      </c>
      <c r="L35" s="5">
        <v>16</v>
      </c>
      <c r="M35" s="5">
        <v>3</v>
      </c>
      <c r="N35" s="5" t="s">
        <v>3</v>
      </c>
      <c r="O35" s="5">
        <v>2</v>
      </c>
      <c r="P35" s="5">
        <v>53898.91</v>
      </c>
    </row>
    <row r="36" spans="1:16" x14ac:dyDescent="0.2">
      <c r="A36" s="5">
        <v>50</v>
      </c>
      <c r="B36" s="5">
        <v>0</v>
      </c>
      <c r="C36" s="5">
        <v>0</v>
      </c>
      <c r="D36" s="5">
        <v>1</v>
      </c>
      <c r="E36" s="5">
        <v>215</v>
      </c>
      <c r="F36" s="5">
        <v>311768.01</v>
      </c>
      <c r="G36" s="5" t="s">
        <v>86</v>
      </c>
      <c r="H36" s="5" t="s">
        <v>87</v>
      </c>
      <c r="I36" s="5"/>
      <c r="J36" s="5"/>
      <c r="K36" s="5">
        <v>215</v>
      </c>
      <c r="L36" s="5">
        <v>17</v>
      </c>
      <c r="M36" s="5">
        <v>3</v>
      </c>
      <c r="N36" s="5" t="s">
        <v>3</v>
      </c>
      <c r="O36" s="5">
        <v>2</v>
      </c>
      <c r="P36" s="5">
        <v>34026.6</v>
      </c>
    </row>
    <row r="37" spans="1:16" x14ac:dyDescent="0.2">
      <c r="A37" s="5">
        <v>50</v>
      </c>
      <c r="B37" s="5">
        <v>0</v>
      </c>
      <c r="C37" s="5">
        <v>0</v>
      </c>
      <c r="D37" s="5">
        <v>1</v>
      </c>
      <c r="E37" s="5">
        <v>217</v>
      </c>
      <c r="F37" s="5">
        <v>0</v>
      </c>
      <c r="G37" s="5" t="s">
        <v>88</v>
      </c>
      <c r="H37" s="5" t="s">
        <v>89</v>
      </c>
      <c r="I37" s="5"/>
      <c r="J37" s="5"/>
      <c r="K37" s="5">
        <v>217</v>
      </c>
      <c r="L37" s="5">
        <v>18</v>
      </c>
      <c r="M37" s="5">
        <v>3</v>
      </c>
      <c r="N37" s="5" t="s">
        <v>3</v>
      </c>
      <c r="O37" s="5">
        <v>2</v>
      </c>
      <c r="P37" s="5">
        <v>0</v>
      </c>
    </row>
    <row r="38" spans="1:16" x14ac:dyDescent="0.2">
      <c r="A38" s="5">
        <v>50</v>
      </c>
      <c r="B38" s="5">
        <v>0</v>
      </c>
      <c r="C38" s="5">
        <v>0</v>
      </c>
      <c r="D38" s="5">
        <v>1</v>
      </c>
      <c r="E38" s="5">
        <v>230</v>
      </c>
      <c r="F38" s="5">
        <v>0</v>
      </c>
      <c r="G38" s="5" t="s">
        <v>90</v>
      </c>
      <c r="H38" s="5" t="s">
        <v>91</v>
      </c>
      <c r="I38" s="5"/>
      <c r="J38" s="5"/>
      <c r="K38" s="5">
        <v>230</v>
      </c>
      <c r="L38" s="5">
        <v>19</v>
      </c>
      <c r="M38" s="5">
        <v>3</v>
      </c>
      <c r="N38" s="5" t="s">
        <v>3</v>
      </c>
      <c r="O38" s="5">
        <v>2</v>
      </c>
      <c r="P38" s="5">
        <v>0</v>
      </c>
    </row>
    <row r="39" spans="1:16" x14ac:dyDescent="0.2">
      <c r="A39" s="5">
        <v>50</v>
      </c>
      <c r="B39" s="5">
        <v>0</v>
      </c>
      <c r="C39" s="5">
        <v>0</v>
      </c>
      <c r="D39" s="5">
        <v>1</v>
      </c>
      <c r="E39" s="5">
        <v>206</v>
      </c>
      <c r="F39" s="5">
        <v>0</v>
      </c>
      <c r="G39" s="5" t="s">
        <v>92</v>
      </c>
      <c r="H39" s="5" t="s">
        <v>93</v>
      </c>
      <c r="I39" s="5"/>
      <c r="J39" s="5"/>
      <c r="K39" s="5">
        <v>206</v>
      </c>
      <c r="L39" s="5">
        <v>20</v>
      </c>
      <c r="M39" s="5">
        <v>3</v>
      </c>
      <c r="N39" s="5" t="s">
        <v>3</v>
      </c>
      <c r="O39" s="5">
        <v>2</v>
      </c>
      <c r="P39" s="5">
        <v>0</v>
      </c>
    </row>
    <row r="40" spans="1:16" x14ac:dyDescent="0.2">
      <c r="A40" s="5">
        <v>50</v>
      </c>
      <c r="B40" s="5">
        <v>0</v>
      </c>
      <c r="C40" s="5">
        <v>0</v>
      </c>
      <c r="D40" s="5">
        <v>1</v>
      </c>
      <c r="E40" s="5">
        <v>207</v>
      </c>
      <c r="F40" s="5">
        <v>166.28324459999999</v>
      </c>
      <c r="G40" s="5" t="s">
        <v>94</v>
      </c>
      <c r="H40" s="5" t="s">
        <v>95</v>
      </c>
      <c r="I40" s="5"/>
      <c r="J40" s="5"/>
      <c r="K40" s="5">
        <v>207</v>
      </c>
      <c r="L40" s="5">
        <v>21</v>
      </c>
      <c r="M40" s="5">
        <v>3</v>
      </c>
      <c r="N40" s="5" t="s">
        <v>3</v>
      </c>
      <c r="O40" s="5">
        <v>-1</v>
      </c>
      <c r="P40" s="5">
        <v>166.28324459999999</v>
      </c>
    </row>
    <row r="41" spans="1:16" x14ac:dyDescent="0.2">
      <c r="A41" s="5">
        <v>50</v>
      </c>
      <c r="B41" s="5">
        <v>0</v>
      </c>
      <c r="C41" s="5">
        <v>0</v>
      </c>
      <c r="D41" s="5">
        <v>1</v>
      </c>
      <c r="E41" s="5">
        <v>208</v>
      </c>
      <c r="F41" s="5">
        <v>0</v>
      </c>
      <c r="G41" s="5" t="s">
        <v>96</v>
      </c>
      <c r="H41" s="5" t="s">
        <v>97</v>
      </c>
      <c r="I41" s="5"/>
      <c r="J41" s="5"/>
      <c r="K41" s="5">
        <v>208</v>
      </c>
      <c r="L41" s="5">
        <v>22</v>
      </c>
      <c r="M41" s="5">
        <v>3</v>
      </c>
      <c r="N41" s="5" t="s">
        <v>3</v>
      </c>
      <c r="O41" s="5">
        <v>-1</v>
      </c>
      <c r="P41" s="5">
        <v>0</v>
      </c>
    </row>
    <row r="42" spans="1:16" x14ac:dyDescent="0.2">
      <c r="A42" s="5">
        <v>50</v>
      </c>
      <c r="B42" s="5">
        <v>0</v>
      </c>
      <c r="C42" s="5">
        <v>0</v>
      </c>
      <c r="D42" s="5">
        <v>1</v>
      </c>
      <c r="E42" s="5">
        <v>209</v>
      </c>
      <c r="F42" s="5">
        <v>0</v>
      </c>
      <c r="G42" s="5" t="s">
        <v>98</v>
      </c>
      <c r="H42" s="5" t="s">
        <v>99</v>
      </c>
      <c r="I42" s="5"/>
      <c r="J42" s="5"/>
      <c r="K42" s="5">
        <v>209</v>
      </c>
      <c r="L42" s="5">
        <v>23</v>
      </c>
      <c r="M42" s="5">
        <v>3</v>
      </c>
      <c r="N42" s="5" t="s">
        <v>3</v>
      </c>
      <c r="O42" s="5">
        <v>2</v>
      </c>
      <c r="P42" s="5">
        <v>0</v>
      </c>
    </row>
    <row r="43" spans="1:16" x14ac:dyDescent="0.2">
      <c r="A43" s="5">
        <v>50</v>
      </c>
      <c r="B43" s="5">
        <v>0</v>
      </c>
      <c r="C43" s="5">
        <v>0</v>
      </c>
      <c r="D43" s="5">
        <v>1</v>
      </c>
      <c r="E43" s="5">
        <v>233</v>
      </c>
      <c r="F43" s="5">
        <v>0</v>
      </c>
      <c r="G43" s="5" t="s">
        <v>100</v>
      </c>
      <c r="H43" s="5" t="s">
        <v>101</v>
      </c>
      <c r="I43" s="5"/>
      <c r="J43" s="5"/>
      <c r="K43" s="5">
        <v>233</v>
      </c>
      <c r="L43" s="5">
        <v>24</v>
      </c>
      <c r="M43" s="5">
        <v>3</v>
      </c>
      <c r="N43" s="5" t="s">
        <v>3</v>
      </c>
      <c r="O43" s="5">
        <v>2</v>
      </c>
      <c r="P43" s="5">
        <v>0</v>
      </c>
    </row>
    <row r="44" spans="1:16" x14ac:dyDescent="0.2">
      <c r="A44" s="5">
        <v>50</v>
      </c>
      <c r="B44" s="5">
        <v>0</v>
      </c>
      <c r="C44" s="5">
        <v>0</v>
      </c>
      <c r="D44" s="5">
        <v>1</v>
      </c>
      <c r="E44" s="5">
        <v>210</v>
      </c>
      <c r="F44" s="5">
        <v>50364.32</v>
      </c>
      <c r="G44" s="5" t="s">
        <v>102</v>
      </c>
      <c r="H44" s="5" t="s">
        <v>103</v>
      </c>
      <c r="I44" s="5"/>
      <c r="J44" s="5"/>
      <c r="K44" s="5">
        <v>210</v>
      </c>
      <c r="L44" s="5">
        <v>25</v>
      </c>
      <c r="M44" s="5">
        <v>3</v>
      </c>
      <c r="N44" s="5" t="s">
        <v>3</v>
      </c>
      <c r="O44" s="5">
        <v>2</v>
      </c>
      <c r="P44" s="5">
        <v>2106.52</v>
      </c>
    </row>
    <row r="45" spans="1:16" x14ac:dyDescent="0.2">
      <c r="A45" s="5">
        <v>50</v>
      </c>
      <c r="B45" s="5">
        <v>0</v>
      </c>
      <c r="C45" s="5">
        <v>0</v>
      </c>
      <c r="D45" s="5">
        <v>1</v>
      </c>
      <c r="E45" s="5">
        <v>211</v>
      </c>
      <c r="F45" s="5">
        <v>23040.63</v>
      </c>
      <c r="G45" s="5" t="s">
        <v>104</v>
      </c>
      <c r="H45" s="5" t="s">
        <v>105</v>
      </c>
      <c r="I45" s="5"/>
      <c r="J45" s="5"/>
      <c r="K45" s="5">
        <v>211</v>
      </c>
      <c r="L45" s="5">
        <v>26</v>
      </c>
      <c r="M45" s="5">
        <v>3</v>
      </c>
      <c r="N45" s="5" t="s">
        <v>3</v>
      </c>
      <c r="O45" s="5">
        <v>2</v>
      </c>
      <c r="P45" s="5">
        <v>1370.04</v>
      </c>
    </row>
    <row r="46" spans="1:16" x14ac:dyDescent="0.2">
      <c r="A46" s="5">
        <v>50</v>
      </c>
      <c r="B46" s="5">
        <v>0</v>
      </c>
      <c r="C46" s="5">
        <v>0</v>
      </c>
      <c r="D46" s="5">
        <v>1</v>
      </c>
      <c r="E46" s="5">
        <v>224</v>
      </c>
      <c r="F46" s="5">
        <v>899999.95</v>
      </c>
      <c r="G46" s="5" t="s">
        <v>106</v>
      </c>
      <c r="H46" s="5" t="s">
        <v>107</v>
      </c>
      <c r="I46" s="5"/>
      <c r="J46" s="5"/>
      <c r="K46" s="5">
        <v>224</v>
      </c>
      <c r="L46" s="5">
        <v>27</v>
      </c>
      <c r="M46" s="5">
        <v>3</v>
      </c>
      <c r="N46" s="5" t="s">
        <v>3</v>
      </c>
      <c r="O46" s="5">
        <v>2</v>
      </c>
      <c r="P46" s="5">
        <v>111382.6</v>
      </c>
    </row>
    <row r="47" spans="1:16" x14ac:dyDescent="0.2">
      <c r="A47" s="5">
        <v>50</v>
      </c>
      <c r="B47" s="5">
        <v>1</v>
      </c>
      <c r="C47" s="5">
        <v>0</v>
      </c>
      <c r="D47" s="5">
        <v>2</v>
      </c>
      <c r="E47" s="5">
        <v>0</v>
      </c>
      <c r="F47" s="5">
        <v>899999.95</v>
      </c>
      <c r="G47" s="5" t="s">
        <v>108</v>
      </c>
      <c r="H47" s="5" t="s">
        <v>109</v>
      </c>
      <c r="I47" s="5"/>
      <c r="J47" s="5"/>
      <c r="K47" s="5">
        <v>212</v>
      </c>
      <c r="L47" s="5">
        <v>28</v>
      </c>
      <c r="M47" s="5">
        <v>0</v>
      </c>
      <c r="N47" s="5" t="s">
        <v>3</v>
      </c>
      <c r="O47" s="5">
        <v>2</v>
      </c>
      <c r="P47" s="5">
        <v>111382.6</v>
      </c>
    </row>
    <row r="48" spans="1:16" x14ac:dyDescent="0.2">
      <c r="A48" s="5">
        <v>50</v>
      </c>
      <c r="B48" s="5">
        <v>1</v>
      </c>
      <c r="C48" s="5">
        <v>0</v>
      </c>
      <c r="D48" s="5">
        <v>2</v>
      </c>
      <c r="E48" s="5">
        <v>0</v>
      </c>
      <c r="F48" s="5">
        <v>179999.99</v>
      </c>
      <c r="G48" s="5" t="s">
        <v>110</v>
      </c>
      <c r="H48" s="5" t="s">
        <v>111</v>
      </c>
      <c r="I48" s="5"/>
      <c r="J48" s="5"/>
      <c r="K48" s="5">
        <v>212</v>
      </c>
      <c r="L48" s="5">
        <v>29</v>
      </c>
      <c r="M48" s="5">
        <v>0</v>
      </c>
      <c r="N48" s="5" t="s">
        <v>3</v>
      </c>
      <c r="O48" s="5">
        <v>2</v>
      </c>
      <c r="P48" s="5">
        <v>22276.52</v>
      </c>
    </row>
    <row r="49" spans="1:50" x14ac:dyDescent="0.2">
      <c r="A49" s="5">
        <v>50</v>
      </c>
      <c r="B49" s="5">
        <v>1</v>
      </c>
      <c r="C49" s="5">
        <v>0</v>
      </c>
      <c r="D49" s="5">
        <v>2</v>
      </c>
      <c r="E49" s="5">
        <v>213</v>
      </c>
      <c r="F49" s="5">
        <v>1079999.94</v>
      </c>
      <c r="G49" s="5" t="s">
        <v>112</v>
      </c>
      <c r="H49" s="5" t="s">
        <v>106</v>
      </c>
      <c r="I49" s="5"/>
      <c r="J49" s="5"/>
      <c r="K49" s="5">
        <v>212</v>
      </c>
      <c r="L49" s="5">
        <v>30</v>
      </c>
      <c r="M49" s="5">
        <v>0</v>
      </c>
      <c r="N49" s="5" t="s">
        <v>3</v>
      </c>
      <c r="O49" s="5">
        <v>2</v>
      </c>
      <c r="P49" s="5">
        <v>133659.12</v>
      </c>
    </row>
    <row r="51" spans="1:50" x14ac:dyDescent="0.2">
      <c r="A51">
        <v>-1</v>
      </c>
    </row>
    <row r="54" spans="1:50" x14ac:dyDescent="0.2">
      <c r="A54" s="4">
        <v>75</v>
      </c>
      <c r="B54" s="4" t="s">
        <v>238</v>
      </c>
      <c r="C54" s="4">
        <v>2023</v>
      </c>
      <c r="D54" s="4">
        <v>0</v>
      </c>
      <c r="E54" s="4">
        <v>5</v>
      </c>
      <c r="F54" s="4"/>
      <c r="G54" s="4">
        <v>0</v>
      </c>
      <c r="H54" s="4">
        <v>2</v>
      </c>
      <c r="I54" s="4">
        <v>1</v>
      </c>
      <c r="J54" s="4">
        <v>1</v>
      </c>
      <c r="K54" s="4">
        <v>95</v>
      </c>
      <c r="L54" s="4">
        <v>65</v>
      </c>
      <c r="M54" s="4">
        <v>1</v>
      </c>
      <c r="N54" s="4">
        <v>50500738</v>
      </c>
      <c r="O54" s="4">
        <v>1</v>
      </c>
    </row>
    <row r="55" spans="1:50" x14ac:dyDescent="0.2">
      <c r="A55" s="6">
        <v>1</v>
      </c>
      <c r="B55" s="6" t="s">
        <v>239</v>
      </c>
      <c r="C55" s="6" t="s">
        <v>240</v>
      </c>
      <c r="D55" s="6">
        <v>2023</v>
      </c>
      <c r="E55" s="6">
        <v>0</v>
      </c>
      <c r="F55" s="6">
        <v>1</v>
      </c>
      <c r="G55" s="6">
        <v>1</v>
      </c>
      <c r="H55" s="6">
        <v>0</v>
      </c>
      <c r="I55" s="6">
        <v>2</v>
      </c>
      <c r="J55" s="6">
        <v>1</v>
      </c>
      <c r="K55" s="6">
        <v>8.65</v>
      </c>
      <c r="L55" s="6">
        <v>6.4</v>
      </c>
      <c r="M55" s="6">
        <v>1</v>
      </c>
      <c r="N55" s="6">
        <v>1</v>
      </c>
      <c r="O55" s="6">
        <v>8.65</v>
      </c>
      <c r="P55" s="6">
        <v>6.4</v>
      </c>
      <c r="Q55" s="6">
        <v>1</v>
      </c>
      <c r="R55" s="6" t="s">
        <v>3</v>
      </c>
      <c r="S55" s="6" t="s">
        <v>3</v>
      </c>
      <c r="T55" s="6" t="s">
        <v>3</v>
      </c>
      <c r="U55" s="6" t="s">
        <v>3</v>
      </c>
      <c r="V55" s="6" t="s">
        <v>3</v>
      </c>
      <c r="W55" s="6" t="s">
        <v>3</v>
      </c>
      <c r="X55" s="6" t="s">
        <v>3</v>
      </c>
      <c r="Y55" s="6" t="s">
        <v>3</v>
      </c>
      <c r="Z55" s="6" t="s">
        <v>3</v>
      </c>
      <c r="AA55" s="6" t="s">
        <v>3</v>
      </c>
      <c r="AB55" s="6"/>
      <c r="AC55" s="6"/>
      <c r="AD55" s="6"/>
      <c r="AE55" s="6"/>
      <c r="AF55" s="6"/>
      <c r="AG55" s="6"/>
      <c r="AH55" s="6"/>
      <c r="AI55" s="6"/>
      <c r="AJ55" s="6"/>
      <c r="AK55" s="6"/>
      <c r="AL55" s="6"/>
      <c r="AM55" s="6"/>
      <c r="AN55" s="6">
        <v>50500739</v>
      </c>
      <c r="AO55" s="6"/>
      <c r="AP55" s="6"/>
      <c r="AQ55" s="6"/>
      <c r="AR55" s="6"/>
      <c r="AS55" s="6"/>
      <c r="AT55" s="6"/>
      <c r="AU55" s="6"/>
      <c r="AV55" s="6"/>
      <c r="AW55" s="6"/>
      <c r="AX55" s="6"/>
    </row>
    <row r="56" spans="1:50" x14ac:dyDescent="0.2">
      <c r="A56" s="6">
        <v>1</v>
      </c>
      <c r="B56" s="6" t="s">
        <v>239</v>
      </c>
      <c r="C56" s="6" t="s">
        <v>241</v>
      </c>
      <c r="D56" s="6">
        <v>0</v>
      </c>
      <c r="E56" s="6">
        <v>0</v>
      </c>
      <c r="F56" s="6">
        <v>1</v>
      </c>
      <c r="G56" s="6">
        <v>1</v>
      </c>
      <c r="H56" s="6">
        <v>0</v>
      </c>
      <c r="I56" s="6">
        <v>2</v>
      </c>
      <c r="J56" s="6">
        <v>1</v>
      </c>
      <c r="K56" s="6">
        <v>1</v>
      </c>
      <c r="L56" s="6">
        <v>1</v>
      </c>
      <c r="M56" s="6">
        <v>1</v>
      </c>
      <c r="N56" s="6">
        <v>1</v>
      </c>
      <c r="O56" s="6">
        <v>1</v>
      </c>
      <c r="P56" s="6">
        <v>1</v>
      </c>
      <c r="Q56" s="6">
        <v>1</v>
      </c>
      <c r="R56" s="6" t="s">
        <v>3</v>
      </c>
      <c r="S56" s="6" t="s">
        <v>3</v>
      </c>
      <c r="T56" s="6" t="s">
        <v>3</v>
      </c>
      <c r="U56" s="6" t="s">
        <v>3</v>
      </c>
      <c r="V56" s="6" t="s">
        <v>3</v>
      </c>
      <c r="W56" s="6" t="s">
        <v>3</v>
      </c>
      <c r="X56" s="6" t="s">
        <v>3</v>
      </c>
      <c r="Y56" s="6" t="s">
        <v>3</v>
      </c>
      <c r="Z56" s="6" t="s">
        <v>3</v>
      </c>
      <c r="AA56" s="6" t="s">
        <v>3</v>
      </c>
      <c r="AB56" s="6"/>
      <c r="AC56" s="6"/>
      <c r="AD56" s="6"/>
      <c r="AE56" s="6"/>
      <c r="AF56" s="6"/>
      <c r="AG56" s="6"/>
      <c r="AH56" s="6"/>
      <c r="AI56" s="6"/>
      <c r="AJ56" s="6"/>
      <c r="AK56" s="6"/>
      <c r="AL56" s="6"/>
      <c r="AM56" s="6"/>
      <c r="AN56" s="6">
        <v>50500740</v>
      </c>
      <c r="AO56" s="6"/>
      <c r="AP56" s="6"/>
      <c r="AQ56" s="6"/>
      <c r="AR56" s="6"/>
      <c r="AS56" s="6"/>
      <c r="AT56" s="6"/>
      <c r="AU56" s="6"/>
      <c r="AV56" s="6"/>
      <c r="AW56" s="6"/>
      <c r="AX56" s="6"/>
    </row>
    <row r="57" spans="1:50" x14ac:dyDescent="0.2">
      <c r="A57" s="4">
        <v>75</v>
      </c>
      <c r="B57" s="4" t="s">
        <v>242</v>
      </c>
      <c r="C57" s="4">
        <v>2000</v>
      </c>
      <c r="D57" s="4">
        <v>0</v>
      </c>
      <c r="E57" s="4">
        <v>1</v>
      </c>
      <c r="F57" s="4"/>
      <c r="G57" s="4">
        <v>0</v>
      </c>
      <c r="H57" s="4">
        <v>1</v>
      </c>
      <c r="I57" s="4">
        <v>0</v>
      </c>
      <c r="J57" s="4">
        <v>1</v>
      </c>
      <c r="K57" s="4">
        <v>98</v>
      </c>
      <c r="L57" s="4">
        <v>77</v>
      </c>
      <c r="M57" s="4">
        <v>0</v>
      </c>
      <c r="N57" s="4">
        <v>50500741</v>
      </c>
      <c r="O57" s="4">
        <v>2</v>
      </c>
    </row>
  </sheetData>
  <printOptions gridLines="1"/>
  <pageMargins left="0.75" right="0.75" top="1" bottom="1" header="0.5" footer="0.5"/>
  <headerFooter alignWithMargins="0">
    <oddHeader>&amp;A</oddHead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O20"/>
  <sheetViews>
    <sheetView workbookViewId="0"/>
  </sheetViews>
  <sheetFormatPr defaultColWidth="9.140625" defaultRowHeight="12.75" x14ac:dyDescent="0.2"/>
  <cols>
    <col min="1" max="256" width="9.140625" customWidth="1"/>
  </cols>
  <sheetData>
    <row r="1" spans="1:119" x14ac:dyDescent="0.2">
      <c r="A1">
        <f>ROW(Source!A32)</f>
        <v>32</v>
      </c>
      <c r="B1">
        <v>50500741</v>
      </c>
      <c r="C1">
        <v>50501461</v>
      </c>
      <c r="D1">
        <v>40404405</v>
      </c>
      <c r="E1">
        <v>30570983</v>
      </c>
      <c r="F1">
        <v>1</v>
      </c>
      <c r="G1">
        <v>30570983</v>
      </c>
      <c r="H1">
        <v>1</v>
      </c>
      <c r="I1" t="s">
        <v>244</v>
      </c>
      <c r="J1" t="s">
        <v>3</v>
      </c>
      <c r="K1" t="s">
        <v>245</v>
      </c>
      <c r="L1">
        <v>1191</v>
      </c>
      <c r="N1">
        <v>1013</v>
      </c>
      <c r="O1" t="s">
        <v>246</v>
      </c>
      <c r="P1" t="s">
        <v>246</v>
      </c>
      <c r="Q1">
        <v>1</v>
      </c>
      <c r="W1">
        <v>0</v>
      </c>
      <c r="X1">
        <v>476480486</v>
      </c>
      <c r="Y1">
        <f t="shared" ref="Y1:Y11" si="0">(AT1*1.1)</f>
        <v>1.518</v>
      </c>
      <c r="AA1">
        <v>0</v>
      </c>
      <c r="AB1">
        <v>0</v>
      </c>
      <c r="AC1">
        <v>0</v>
      </c>
      <c r="AD1">
        <v>0</v>
      </c>
      <c r="AE1">
        <v>0</v>
      </c>
      <c r="AF1">
        <v>0</v>
      </c>
      <c r="AG1">
        <v>0</v>
      </c>
      <c r="AH1">
        <v>0</v>
      </c>
      <c r="AI1">
        <v>1</v>
      </c>
      <c r="AJ1">
        <v>1</v>
      </c>
      <c r="AK1">
        <v>1</v>
      </c>
      <c r="AL1">
        <v>1</v>
      </c>
      <c r="AM1">
        <v>-2</v>
      </c>
      <c r="AN1">
        <v>0</v>
      </c>
      <c r="AO1">
        <v>1</v>
      </c>
      <c r="AP1">
        <v>1</v>
      </c>
      <c r="AQ1">
        <v>0</v>
      </c>
      <c r="AR1">
        <v>0</v>
      </c>
      <c r="AS1" t="s">
        <v>3</v>
      </c>
      <c r="AT1">
        <v>1.38</v>
      </c>
      <c r="AU1" t="s">
        <v>25</v>
      </c>
      <c r="AV1">
        <v>1</v>
      </c>
      <c r="AW1">
        <v>2</v>
      </c>
      <c r="AX1">
        <v>50501465</v>
      </c>
      <c r="AY1">
        <v>1</v>
      </c>
      <c r="AZ1">
        <v>0</v>
      </c>
      <c r="BA1">
        <v>1</v>
      </c>
      <c r="BB1">
        <v>0</v>
      </c>
      <c r="BC1">
        <v>0</v>
      </c>
      <c r="BD1">
        <v>0</v>
      </c>
      <c r="BE1">
        <v>0</v>
      </c>
      <c r="BF1">
        <v>0</v>
      </c>
      <c r="BG1">
        <v>0</v>
      </c>
      <c r="BH1">
        <v>0</v>
      </c>
      <c r="BI1">
        <v>0</v>
      </c>
      <c r="BJ1">
        <v>0</v>
      </c>
      <c r="BK1">
        <v>0</v>
      </c>
      <c r="BL1">
        <v>0</v>
      </c>
      <c r="BM1">
        <v>0</v>
      </c>
      <c r="BN1">
        <v>0</v>
      </c>
      <c r="BO1">
        <v>0</v>
      </c>
      <c r="BP1">
        <v>0</v>
      </c>
      <c r="BQ1">
        <v>0</v>
      </c>
      <c r="BR1">
        <v>0</v>
      </c>
      <c r="BS1">
        <v>0</v>
      </c>
      <c r="BT1">
        <v>0</v>
      </c>
      <c r="BU1">
        <v>0</v>
      </c>
      <c r="BV1">
        <v>0</v>
      </c>
      <c r="BW1">
        <v>0</v>
      </c>
      <c r="CU1">
        <f>ROUND(AT1*Source!I32*AH1*AL1,2)</f>
        <v>0</v>
      </c>
      <c r="CV1">
        <f>ROUND(Y1*Source!I32,9)</f>
        <v>0.200376</v>
      </c>
      <c r="CW1">
        <v>0</v>
      </c>
      <c r="CX1">
        <f>ROUND(Y1*Source!I32,9)</f>
        <v>0.200376</v>
      </c>
      <c r="CY1">
        <f>AD1</f>
        <v>0</v>
      </c>
      <c r="CZ1">
        <f>AH1</f>
        <v>0</v>
      </c>
      <c r="DA1">
        <f>AL1</f>
        <v>1</v>
      </c>
      <c r="DB1">
        <f t="shared" ref="DB1:DB11" si="1">ROUND((ROUND(AT1*CZ1,2)*1.1),6)</f>
        <v>0</v>
      </c>
      <c r="DC1">
        <f t="shared" ref="DC1:DC11" si="2">ROUND((ROUND(AT1*AG1,2)*1.1),6)</f>
        <v>0</v>
      </c>
      <c r="DD1" t="s">
        <v>3</v>
      </c>
      <c r="DE1" t="s">
        <v>3</v>
      </c>
      <c r="DF1">
        <f t="shared" ref="DF1:DF18" si="3">ROUND(ROUND(AE1,2)*CX1,2)</f>
        <v>0</v>
      </c>
      <c r="DG1">
        <f t="shared" ref="DG1:DG20" si="4">ROUND(ROUND(AF1,2)*CX1,2)</f>
        <v>0</v>
      </c>
      <c r="DH1">
        <f t="shared" ref="DH1:DH20" si="5">ROUND(ROUND(AG1,2)*CX1,2)</f>
        <v>0</v>
      </c>
      <c r="DI1">
        <f t="shared" ref="DI1:DI20" si="6">ROUND(ROUND(AH1,2)*CX1,2)</f>
        <v>0</v>
      </c>
      <c r="DJ1">
        <f>DI1</f>
        <v>0</v>
      </c>
      <c r="DK1">
        <v>0</v>
      </c>
      <c r="DL1" t="s">
        <v>3</v>
      </c>
      <c r="DM1">
        <v>0</v>
      </c>
      <c r="DN1" t="s">
        <v>3</v>
      </c>
      <c r="DO1">
        <v>0</v>
      </c>
    </row>
    <row r="2" spans="1:119" x14ac:dyDescent="0.2">
      <c r="A2">
        <f>ROW(Source!A32)</f>
        <v>32</v>
      </c>
      <c r="B2">
        <v>50500741</v>
      </c>
      <c r="C2">
        <v>50501461</v>
      </c>
      <c r="D2">
        <v>46170143</v>
      </c>
      <c r="E2">
        <v>1</v>
      </c>
      <c r="F2">
        <v>1</v>
      </c>
      <c r="G2">
        <v>30570983</v>
      </c>
      <c r="H2">
        <v>2</v>
      </c>
      <c r="I2" t="s">
        <v>247</v>
      </c>
      <c r="J2" t="s">
        <v>248</v>
      </c>
      <c r="K2" t="s">
        <v>249</v>
      </c>
      <c r="L2">
        <v>1368</v>
      </c>
      <c r="N2">
        <v>1011</v>
      </c>
      <c r="O2" t="s">
        <v>250</v>
      </c>
      <c r="P2" t="s">
        <v>250</v>
      </c>
      <c r="Q2">
        <v>1</v>
      </c>
      <c r="W2">
        <v>0</v>
      </c>
      <c r="X2">
        <v>-743079021</v>
      </c>
      <c r="Y2">
        <f t="shared" si="0"/>
        <v>4.3862500000000004</v>
      </c>
      <c r="AA2">
        <v>0</v>
      </c>
      <c r="AB2">
        <v>207.85</v>
      </c>
      <c r="AC2">
        <v>16.93</v>
      </c>
      <c r="AD2">
        <v>0</v>
      </c>
      <c r="AE2">
        <v>0</v>
      </c>
      <c r="AF2">
        <v>207.85</v>
      </c>
      <c r="AG2">
        <v>16.93</v>
      </c>
      <c r="AH2">
        <v>0</v>
      </c>
      <c r="AI2">
        <v>1</v>
      </c>
      <c r="AJ2">
        <v>1</v>
      </c>
      <c r="AK2">
        <v>1</v>
      </c>
      <c r="AL2">
        <v>1</v>
      </c>
      <c r="AM2">
        <v>-2</v>
      </c>
      <c r="AN2">
        <v>0</v>
      </c>
      <c r="AO2">
        <v>1</v>
      </c>
      <c r="AP2">
        <v>1</v>
      </c>
      <c r="AQ2">
        <v>0</v>
      </c>
      <c r="AR2">
        <v>0</v>
      </c>
      <c r="AS2" t="s">
        <v>3</v>
      </c>
      <c r="AT2">
        <v>3.9874999999999998</v>
      </c>
      <c r="AU2" t="s">
        <v>25</v>
      </c>
      <c r="AV2">
        <v>0</v>
      </c>
      <c r="AW2">
        <v>2</v>
      </c>
      <c r="AX2">
        <v>50501466</v>
      </c>
      <c r="AY2">
        <v>1</v>
      </c>
      <c r="AZ2">
        <v>0</v>
      </c>
      <c r="BA2">
        <v>2</v>
      </c>
      <c r="BB2">
        <v>0</v>
      </c>
      <c r="BC2">
        <v>0</v>
      </c>
      <c r="BD2">
        <v>0</v>
      </c>
      <c r="BE2">
        <v>0</v>
      </c>
      <c r="BF2">
        <v>0</v>
      </c>
      <c r="BG2">
        <v>0</v>
      </c>
      <c r="BH2">
        <v>0</v>
      </c>
      <c r="BI2">
        <v>0</v>
      </c>
      <c r="BJ2">
        <v>0</v>
      </c>
      <c r="BK2">
        <v>0</v>
      </c>
      <c r="BL2">
        <v>0</v>
      </c>
      <c r="BM2">
        <v>0</v>
      </c>
      <c r="BN2">
        <v>0</v>
      </c>
      <c r="BO2">
        <v>0</v>
      </c>
      <c r="BP2">
        <v>0</v>
      </c>
      <c r="BQ2">
        <v>0</v>
      </c>
      <c r="BR2">
        <v>0</v>
      </c>
      <c r="BS2">
        <v>0</v>
      </c>
      <c r="BT2">
        <v>0</v>
      </c>
      <c r="BU2">
        <v>0</v>
      </c>
      <c r="BV2">
        <v>0</v>
      </c>
      <c r="BW2">
        <v>0</v>
      </c>
      <c r="CV2">
        <v>0</v>
      </c>
      <c r="CW2">
        <f>ROUND(Y2*Source!I32*DO2,9)</f>
        <v>0</v>
      </c>
      <c r="CX2">
        <f>ROUND(Y2*Source!I32,9)</f>
        <v>0.57898499999999997</v>
      </c>
      <c r="CY2">
        <f>AB2</f>
        <v>207.85</v>
      </c>
      <c r="CZ2">
        <f>AF2</f>
        <v>207.85</v>
      </c>
      <c r="DA2">
        <f>AJ2</f>
        <v>1</v>
      </c>
      <c r="DB2">
        <f t="shared" si="1"/>
        <v>911.68</v>
      </c>
      <c r="DC2">
        <f t="shared" si="2"/>
        <v>74.260999999999996</v>
      </c>
      <c r="DD2" t="s">
        <v>3</v>
      </c>
      <c r="DE2" t="s">
        <v>3</v>
      </c>
      <c r="DF2">
        <f t="shared" si="3"/>
        <v>0</v>
      </c>
      <c r="DG2">
        <f t="shared" si="4"/>
        <v>120.34</v>
      </c>
      <c r="DH2">
        <f t="shared" si="5"/>
        <v>9.8000000000000007</v>
      </c>
      <c r="DI2">
        <f t="shared" si="6"/>
        <v>0</v>
      </c>
      <c r="DJ2">
        <f>DG2</f>
        <v>120.34</v>
      </c>
      <c r="DK2">
        <v>0</v>
      </c>
      <c r="DL2" t="s">
        <v>3</v>
      </c>
      <c r="DM2">
        <v>0</v>
      </c>
      <c r="DN2" t="s">
        <v>3</v>
      </c>
      <c r="DO2">
        <v>0</v>
      </c>
    </row>
    <row r="3" spans="1:119" x14ac:dyDescent="0.2">
      <c r="A3">
        <f>ROW(Source!A32)</f>
        <v>32</v>
      </c>
      <c r="B3">
        <v>50500741</v>
      </c>
      <c r="C3">
        <v>50501461</v>
      </c>
      <c r="D3">
        <v>46170162</v>
      </c>
      <c r="E3">
        <v>1</v>
      </c>
      <c r="F3">
        <v>1</v>
      </c>
      <c r="G3">
        <v>30570983</v>
      </c>
      <c r="H3">
        <v>2</v>
      </c>
      <c r="I3" t="s">
        <v>251</v>
      </c>
      <c r="J3" t="s">
        <v>252</v>
      </c>
      <c r="K3" t="s">
        <v>253</v>
      </c>
      <c r="L3">
        <v>1368</v>
      </c>
      <c r="N3">
        <v>1011</v>
      </c>
      <c r="O3" t="s">
        <v>250</v>
      </c>
      <c r="P3" t="s">
        <v>250</v>
      </c>
      <c r="Q3">
        <v>1</v>
      </c>
      <c r="W3">
        <v>0</v>
      </c>
      <c r="X3">
        <v>172096246</v>
      </c>
      <c r="Y3">
        <f t="shared" si="0"/>
        <v>1.0967</v>
      </c>
      <c r="AA3">
        <v>0</v>
      </c>
      <c r="AB3">
        <v>166.1</v>
      </c>
      <c r="AC3">
        <v>16.93</v>
      </c>
      <c r="AD3">
        <v>0</v>
      </c>
      <c r="AE3">
        <v>0</v>
      </c>
      <c r="AF3">
        <v>166.1</v>
      </c>
      <c r="AG3">
        <v>16.93</v>
      </c>
      <c r="AH3">
        <v>0</v>
      </c>
      <c r="AI3">
        <v>1</v>
      </c>
      <c r="AJ3">
        <v>1</v>
      </c>
      <c r="AK3">
        <v>1</v>
      </c>
      <c r="AL3">
        <v>1</v>
      </c>
      <c r="AM3">
        <v>-2</v>
      </c>
      <c r="AN3">
        <v>0</v>
      </c>
      <c r="AO3">
        <v>1</v>
      </c>
      <c r="AP3">
        <v>1</v>
      </c>
      <c r="AQ3">
        <v>0</v>
      </c>
      <c r="AR3">
        <v>0</v>
      </c>
      <c r="AS3" t="s">
        <v>3</v>
      </c>
      <c r="AT3">
        <v>0.997</v>
      </c>
      <c r="AU3" t="s">
        <v>25</v>
      </c>
      <c r="AV3">
        <v>0</v>
      </c>
      <c r="AW3">
        <v>2</v>
      </c>
      <c r="AX3">
        <v>50501467</v>
      </c>
      <c r="AY3">
        <v>1</v>
      </c>
      <c r="AZ3">
        <v>0</v>
      </c>
      <c r="BA3">
        <v>3</v>
      </c>
      <c r="BB3">
        <v>0</v>
      </c>
      <c r="BC3">
        <v>0</v>
      </c>
      <c r="BD3">
        <v>0</v>
      </c>
      <c r="BE3">
        <v>0</v>
      </c>
      <c r="BF3">
        <v>0</v>
      </c>
      <c r="BG3">
        <v>0</v>
      </c>
      <c r="BH3">
        <v>0</v>
      </c>
      <c r="BI3">
        <v>0</v>
      </c>
      <c r="BJ3">
        <v>0</v>
      </c>
      <c r="BK3">
        <v>0</v>
      </c>
      <c r="BL3">
        <v>0</v>
      </c>
      <c r="BM3">
        <v>0</v>
      </c>
      <c r="BN3">
        <v>0</v>
      </c>
      <c r="BO3">
        <v>0</v>
      </c>
      <c r="BP3">
        <v>0</v>
      </c>
      <c r="BQ3">
        <v>0</v>
      </c>
      <c r="BR3">
        <v>0</v>
      </c>
      <c r="BS3">
        <v>0</v>
      </c>
      <c r="BT3">
        <v>0</v>
      </c>
      <c r="BU3">
        <v>0</v>
      </c>
      <c r="BV3">
        <v>0</v>
      </c>
      <c r="BW3">
        <v>0</v>
      </c>
      <c r="CV3">
        <v>0</v>
      </c>
      <c r="CW3">
        <f>ROUND(Y3*Source!I32*DO3,9)</f>
        <v>0</v>
      </c>
      <c r="CX3">
        <f>ROUND(Y3*Source!I32,9)</f>
        <v>0.14476439999999999</v>
      </c>
      <c r="CY3">
        <f>AB3</f>
        <v>166.1</v>
      </c>
      <c r="CZ3">
        <f>AF3</f>
        <v>166.1</v>
      </c>
      <c r="DA3">
        <f>AJ3</f>
        <v>1</v>
      </c>
      <c r="DB3">
        <f t="shared" si="1"/>
        <v>182.16</v>
      </c>
      <c r="DC3">
        <f t="shared" si="2"/>
        <v>18.568000000000001</v>
      </c>
      <c r="DD3" t="s">
        <v>3</v>
      </c>
      <c r="DE3" t="s">
        <v>3</v>
      </c>
      <c r="DF3">
        <f t="shared" si="3"/>
        <v>0</v>
      </c>
      <c r="DG3">
        <f t="shared" si="4"/>
        <v>24.05</v>
      </c>
      <c r="DH3">
        <f t="shared" si="5"/>
        <v>2.4500000000000002</v>
      </c>
      <c r="DI3">
        <f t="shared" si="6"/>
        <v>0</v>
      </c>
      <c r="DJ3">
        <f>DG3</f>
        <v>24.05</v>
      </c>
      <c r="DK3">
        <v>0</v>
      </c>
      <c r="DL3" t="s">
        <v>3</v>
      </c>
      <c r="DM3">
        <v>0</v>
      </c>
      <c r="DN3" t="s">
        <v>3</v>
      </c>
      <c r="DO3">
        <v>0</v>
      </c>
    </row>
    <row r="4" spans="1:119" x14ac:dyDescent="0.2">
      <c r="A4">
        <f>ROW(Source!A33)</f>
        <v>33</v>
      </c>
      <c r="B4">
        <v>50500738</v>
      </c>
      <c r="C4">
        <v>50501461</v>
      </c>
      <c r="D4">
        <v>40404405</v>
      </c>
      <c r="E4">
        <v>30570983</v>
      </c>
      <c r="F4">
        <v>1</v>
      </c>
      <c r="G4">
        <v>30570983</v>
      </c>
      <c r="H4">
        <v>1</v>
      </c>
      <c r="I4" t="s">
        <v>244</v>
      </c>
      <c r="J4" t="s">
        <v>3</v>
      </c>
      <c r="K4" t="s">
        <v>245</v>
      </c>
      <c r="L4">
        <v>1191</v>
      </c>
      <c r="N4">
        <v>1013</v>
      </c>
      <c r="O4" t="s">
        <v>246</v>
      </c>
      <c r="P4" t="s">
        <v>246</v>
      </c>
      <c r="Q4">
        <v>1</v>
      </c>
      <c r="W4">
        <v>0</v>
      </c>
      <c r="X4">
        <v>476480486</v>
      </c>
      <c r="Y4">
        <f t="shared" si="0"/>
        <v>1.518</v>
      </c>
      <c r="AA4">
        <v>0</v>
      </c>
      <c r="AB4">
        <v>0</v>
      </c>
      <c r="AC4">
        <v>0</v>
      </c>
      <c r="AD4">
        <v>0</v>
      </c>
      <c r="AE4">
        <v>0</v>
      </c>
      <c r="AF4">
        <v>0</v>
      </c>
      <c r="AG4">
        <v>0</v>
      </c>
      <c r="AH4">
        <v>0</v>
      </c>
      <c r="AI4">
        <v>1</v>
      </c>
      <c r="AJ4">
        <v>1</v>
      </c>
      <c r="AK4">
        <v>1</v>
      </c>
      <c r="AL4">
        <v>1</v>
      </c>
      <c r="AM4">
        <v>5</v>
      </c>
      <c r="AN4">
        <v>0</v>
      </c>
      <c r="AO4">
        <v>1</v>
      </c>
      <c r="AP4">
        <v>1</v>
      </c>
      <c r="AQ4">
        <v>0</v>
      </c>
      <c r="AR4">
        <v>0</v>
      </c>
      <c r="AS4" t="s">
        <v>3</v>
      </c>
      <c r="AT4">
        <v>1.38</v>
      </c>
      <c r="AU4" t="s">
        <v>25</v>
      </c>
      <c r="AV4">
        <v>1</v>
      </c>
      <c r="AW4">
        <v>2</v>
      </c>
      <c r="AX4">
        <v>50501465</v>
      </c>
      <c r="AY4">
        <v>1</v>
      </c>
      <c r="AZ4">
        <v>0</v>
      </c>
      <c r="BA4">
        <v>4</v>
      </c>
      <c r="BB4">
        <v>0</v>
      </c>
      <c r="BC4">
        <v>0</v>
      </c>
      <c r="BD4">
        <v>0</v>
      </c>
      <c r="BE4">
        <v>0</v>
      </c>
      <c r="BF4">
        <v>0</v>
      </c>
      <c r="BG4">
        <v>0</v>
      </c>
      <c r="BH4">
        <v>0</v>
      </c>
      <c r="BI4">
        <v>0</v>
      </c>
      <c r="BJ4">
        <v>0</v>
      </c>
      <c r="BK4">
        <v>0</v>
      </c>
      <c r="BL4">
        <v>0</v>
      </c>
      <c r="BM4">
        <v>0</v>
      </c>
      <c r="BN4">
        <v>0</v>
      </c>
      <c r="BO4">
        <v>0</v>
      </c>
      <c r="BP4">
        <v>0</v>
      </c>
      <c r="BQ4">
        <v>0</v>
      </c>
      <c r="BR4">
        <v>0</v>
      </c>
      <c r="BS4">
        <v>0</v>
      </c>
      <c r="BT4">
        <v>0</v>
      </c>
      <c r="BU4">
        <v>0</v>
      </c>
      <c r="BV4">
        <v>0</v>
      </c>
      <c r="BW4">
        <v>0</v>
      </c>
      <c r="CU4">
        <f>ROUND(AT4*Source!I33*AH4*AL4,2)</f>
        <v>0</v>
      </c>
      <c r="CV4">
        <f>ROUND(Y4*Source!I33,9)</f>
        <v>0.200376</v>
      </c>
      <c r="CW4">
        <v>0</v>
      </c>
      <c r="CX4">
        <f>ROUND(Y4*Source!I33,9)</f>
        <v>0.200376</v>
      </c>
      <c r="CY4">
        <f>AD4</f>
        <v>0</v>
      </c>
      <c r="CZ4">
        <f>AH4</f>
        <v>0</v>
      </c>
      <c r="DA4">
        <f>AL4</f>
        <v>1</v>
      </c>
      <c r="DB4">
        <f t="shared" si="1"/>
        <v>0</v>
      </c>
      <c r="DC4">
        <f t="shared" si="2"/>
        <v>0</v>
      </c>
      <c r="DD4" t="s">
        <v>3</v>
      </c>
      <c r="DE4" t="s">
        <v>3</v>
      </c>
      <c r="DF4">
        <f t="shared" si="3"/>
        <v>0</v>
      </c>
      <c r="DG4">
        <f t="shared" si="4"/>
        <v>0</v>
      </c>
      <c r="DH4">
        <f t="shared" si="5"/>
        <v>0</v>
      </c>
      <c r="DI4">
        <f t="shared" si="6"/>
        <v>0</v>
      </c>
      <c r="DJ4">
        <f>DI4</f>
        <v>0</v>
      </c>
      <c r="DK4">
        <v>0</v>
      </c>
      <c r="DL4" t="s">
        <v>3</v>
      </c>
      <c r="DM4">
        <v>0</v>
      </c>
      <c r="DN4" t="s">
        <v>3</v>
      </c>
      <c r="DO4">
        <v>0</v>
      </c>
    </row>
    <row r="5" spans="1:119" x14ac:dyDescent="0.2">
      <c r="A5">
        <f>ROW(Source!A33)</f>
        <v>33</v>
      </c>
      <c r="B5">
        <v>50500738</v>
      </c>
      <c r="C5">
        <v>50501461</v>
      </c>
      <c r="D5">
        <v>46170143</v>
      </c>
      <c r="E5">
        <v>1</v>
      </c>
      <c r="F5">
        <v>1</v>
      </c>
      <c r="G5">
        <v>30570983</v>
      </c>
      <c r="H5">
        <v>2</v>
      </c>
      <c r="I5" t="s">
        <v>247</v>
      </c>
      <c r="J5" t="s">
        <v>248</v>
      </c>
      <c r="K5" t="s">
        <v>249</v>
      </c>
      <c r="L5">
        <v>1368</v>
      </c>
      <c r="N5">
        <v>1011</v>
      </c>
      <c r="O5" t="s">
        <v>250</v>
      </c>
      <c r="P5" t="s">
        <v>250</v>
      </c>
      <c r="Q5">
        <v>1</v>
      </c>
      <c r="W5">
        <v>0</v>
      </c>
      <c r="X5">
        <v>-743079021</v>
      </c>
      <c r="Y5">
        <f t="shared" si="0"/>
        <v>4.3862500000000004</v>
      </c>
      <c r="AA5">
        <v>0</v>
      </c>
      <c r="AB5">
        <v>247.76</v>
      </c>
      <c r="AC5">
        <v>20.18</v>
      </c>
      <c r="AD5">
        <v>0</v>
      </c>
      <c r="AE5">
        <v>0</v>
      </c>
      <c r="AF5">
        <v>207.85</v>
      </c>
      <c r="AG5">
        <v>16.93</v>
      </c>
      <c r="AH5">
        <v>0</v>
      </c>
      <c r="AI5">
        <v>1</v>
      </c>
      <c r="AJ5">
        <v>1</v>
      </c>
      <c r="AK5">
        <v>1</v>
      </c>
      <c r="AL5">
        <v>1</v>
      </c>
      <c r="AM5">
        <v>2</v>
      </c>
      <c r="AN5">
        <v>0</v>
      </c>
      <c r="AO5">
        <v>1</v>
      </c>
      <c r="AP5">
        <v>1</v>
      </c>
      <c r="AQ5">
        <v>0</v>
      </c>
      <c r="AR5">
        <v>0</v>
      </c>
      <c r="AS5" t="s">
        <v>3</v>
      </c>
      <c r="AT5">
        <v>3.9874999999999998</v>
      </c>
      <c r="AU5" t="s">
        <v>25</v>
      </c>
      <c r="AV5">
        <v>0</v>
      </c>
      <c r="AW5">
        <v>2</v>
      </c>
      <c r="AX5">
        <v>50501466</v>
      </c>
      <c r="AY5">
        <v>1</v>
      </c>
      <c r="AZ5">
        <v>0</v>
      </c>
      <c r="BA5">
        <v>5</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CV5">
        <v>0</v>
      </c>
      <c r="CW5">
        <f>ROUND(Y5*Source!I33*DO5,9)</f>
        <v>0</v>
      </c>
      <c r="CX5">
        <f>ROUND(Y5*Source!I33,9)</f>
        <v>0.57898499999999997</v>
      </c>
      <c r="CY5">
        <f>AB5</f>
        <v>247.76</v>
      </c>
      <c r="CZ5">
        <f>AF5</f>
        <v>207.85</v>
      </c>
      <c r="DA5">
        <f>AJ5</f>
        <v>1</v>
      </c>
      <c r="DB5">
        <f t="shared" si="1"/>
        <v>911.68</v>
      </c>
      <c r="DC5">
        <f t="shared" si="2"/>
        <v>74.260999999999996</v>
      </c>
      <c r="DD5" t="s">
        <v>3</v>
      </c>
      <c r="DE5" t="s">
        <v>3</v>
      </c>
      <c r="DF5">
        <f t="shared" si="3"/>
        <v>0</v>
      </c>
      <c r="DG5">
        <f t="shared" si="4"/>
        <v>120.34</v>
      </c>
      <c r="DH5">
        <f t="shared" si="5"/>
        <v>9.8000000000000007</v>
      </c>
      <c r="DI5">
        <f t="shared" si="6"/>
        <v>0</v>
      </c>
      <c r="DJ5">
        <f>DG5</f>
        <v>120.34</v>
      </c>
      <c r="DK5">
        <v>0</v>
      </c>
      <c r="DL5" t="s">
        <v>3</v>
      </c>
      <c r="DM5">
        <v>0</v>
      </c>
      <c r="DN5" t="s">
        <v>3</v>
      </c>
      <c r="DO5">
        <v>0</v>
      </c>
    </row>
    <row r="6" spans="1:119" x14ac:dyDescent="0.2">
      <c r="A6">
        <f>ROW(Source!A33)</f>
        <v>33</v>
      </c>
      <c r="B6">
        <v>50500738</v>
      </c>
      <c r="C6">
        <v>50501461</v>
      </c>
      <c r="D6">
        <v>46170162</v>
      </c>
      <c r="E6">
        <v>1</v>
      </c>
      <c r="F6">
        <v>1</v>
      </c>
      <c r="G6">
        <v>30570983</v>
      </c>
      <c r="H6">
        <v>2</v>
      </c>
      <c r="I6" t="s">
        <v>251</v>
      </c>
      <c r="J6" t="s">
        <v>252</v>
      </c>
      <c r="K6" t="s">
        <v>253</v>
      </c>
      <c r="L6">
        <v>1368</v>
      </c>
      <c r="N6">
        <v>1011</v>
      </c>
      <c r="O6" t="s">
        <v>250</v>
      </c>
      <c r="P6" t="s">
        <v>250</v>
      </c>
      <c r="Q6">
        <v>1</v>
      </c>
      <c r="W6">
        <v>0</v>
      </c>
      <c r="X6">
        <v>172096246</v>
      </c>
      <c r="Y6">
        <f t="shared" si="0"/>
        <v>1.0967</v>
      </c>
      <c r="AA6">
        <v>0</v>
      </c>
      <c r="AB6">
        <v>197.99</v>
      </c>
      <c r="AC6">
        <v>20.18</v>
      </c>
      <c r="AD6">
        <v>0</v>
      </c>
      <c r="AE6">
        <v>0</v>
      </c>
      <c r="AF6">
        <v>166.1</v>
      </c>
      <c r="AG6">
        <v>16.93</v>
      </c>
      <c r="AH6">
        <v>0</v>
      </c>
      <c r="AI6">
        <v>1</v>
      </c>
      <c r="AJ6">
        <v>1</v>
      </c>
      <c r="AK6">
        <v>1</v>
      </c>
      <c r="AL6">
        <v>1</v>
      </c>
      <c r="AM6">
        <v>2</v>
      </c>
      <c r="AN6">
        <v>0</v>
      </c>
      <c r="AO6">
        <v>1</v>
      </c>
      <c r="AP6">
        <v>1</v>
      </c>
      <c r="AQ6">
        <v>0</v>
      </c>
      <c r="AR6">
        <v>0</v>
      </c>
      <c r="AS6" t="s">
        <v>3</v>
      </c>
      <c r="AT6">
        <v>0.997</v>
      </c>
      <c r="AU6" t="s">
        <v>25</v>
      </c>
      <c r="AV6">
        <v>0</v>
      </c>
      <c r="AW6">
        <v>2</v>
      </c>
      <c r="AX6">
        <v>50501467</v>
      </c>
      <c r="AY6">
        <v>1</v>
      </c>
      <c r="AZ6">
        <v>0</v>
      </c>
      <c r="BA6">
        <v>6</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CV6">
        <v>0</v>
      </c>
      <c r="CW6">
        <f>ROUND(Y6*Source!I33*DO6,9)</f>
        <v>0</v>
      </c>
      <c r="CX6">
        <f>ROUND(Y6*Source!I33,9)</f>
        <v>0.14476439999999999</v>
      </c>
      <c r="CY6">
        <f>AB6</f>
        <v>197.99</v>
      </c>
      <c r="CZ6">
        <f>AF6</f>
        <v>166.1</v>
      </c>
      <c r="DA6">
        <f>AJ6</f>
        <v>1</v>
      </c>
      <c r="DB6">
        <f t="shared" si="1"/>
        <v>182.16</v>
      </c>
      <c r="DC6">
        <f t="shared" si="2"/>
        <v>18.568000000000001</v>
      </c>
      <c r="DD6" t="s">
        <v>3</v>
      </c>
      <c r="DE6" t="s">
        <v>3</v>
      </c>
      <c r="DF6">
        <f t="shared" si="3"/>
        <v>0</v>
      </c>
      <c r="DG6">
        <f t="shared" si="4"/>
        <v>24.05</v>
      </c>
      <c r="DH6">
        <f t="shared" si="5"/>
        <v>2.4500000000000002</v>
      </c>
      <c r="DI6">
        <f t="shared" si="6"/>
        <v>0</v>
      </c>
      <c r="DJ6">
        <f>DG6</f>
        <v>24.05</v>
      </c>
      <c r="DK6">
        <v>0</v>
      </c>
      <c r="DL6" t="s">
        <v>3</v>
      </c>
      <c r="DM6">
        <v>0</v>
      </c>
      <c r="DN6" t="s">
        <v>3</v>
      </c>
      <c r="DO6">
        <v>0</v>
      </c>
    </row>
    <row r="7" spans="1:119" x14ac:dyDescent="0.2">
      <c r="A7">
        <f>ROW(Source!A34)</f>
        <v>34</v>
      </c>
      <c r="B7">
        <v>50500741</v>
      </c>
      <c r="C7">
        <v>50501468</v>
      </c>
      <c r="D7">
        <v>40404405</v>
      </c>
      <c r="E7">
        <v>30570983</v>
      </c>
      <c r="F7">
        <v>1</v>
      </c>
      <c r="G7">
        <v>30570983</v>
      </c>
      <c r="H7">
        <v>1</v>
      </c>
      <c r="I7" t="s">
        <v>244</v>
      </c>
      <c r="J7" t="s">
        <v>3</v>
      </c>
      <c r="K7" t="s">
        <v>245</v>
      </c>
      <c r="L7">
        <v>1191</v>
      </c>
      <c r="N7">
        <v>1013</v>
      </c>
      <c r="O7" t="s">
        <v>246</v>
      </c>
      <c r="P7" t="s">
        <v>246</v>
      </c>
      <c r="Q7">
        <v>1</v>
      </c>
      <c r="W7">
        <v>0</v>
      </c>
      <c r="X7">
        <v>476480486</v>
      </c>
      <c r="Y7">
        <f t="shared" si="0"/>
        <v>0.93500000000000005</v>
      </c>
      <c r="AA7">
        <v>0</v>
      </c>
      <c r="AB7">
        <v>0</v>
      </c>
      <c r="AC7">
        <v>0</v>
      </c>
      <c r="AD7">
        <v>0</v>
      </c>
      <c r="AE7">
        <v>0</v>
      </c>
      <c r="AF7">
        <v>0</v>
      </c>
      <c r="AG7">
        <v>0</v>
      </c>
      <c r="AH7">
        <v>0</v>
      </c>
      <c r="AI7">
        <v>1</v>
      </c>
      <c r="AJ7">
        <v>1</v>
      </c>
      <c r="AK7">
        <v>1</v>
      </c>
      <c r="AL7">
        <v>1</v>
      </c>
      <c r="AM7">
        <v>-2</v>
      </c>
      <c r="AN7">
        <v>0</v>
      </c>
      <c r="AO7">
        <v>1</v>
      </c>
      <c r="AP7">
        <v>1</v>
      </c>
      <c r="AQ7">
        <v>0</v>
      </c>
      <c r="AR7">
        <v>0</v>
      </c>
      <c r="AS7" t="s">
        <v>3</v>
      </c>
      <c r="AT7">
        <v>0.85</v>
      </c>
      <c r="AU7" t="s">
        <v>25</v>
      </c>
      <c r="AV7">
        <v>1</v>
      </c>
      <c r="AW7">
        <v>2</v>
      </c>
      <c r="AX7">
        <v>50501476</v>
      </c>
      <c r="AY7">
        <v>1</v>
      </c>
      <c r="AZ7">
        <v>0</v>
      </c>
      <c r="BA7">
        <v>7</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CU7">
        <f>ROUND(AT7*Source!I34*AH7*AL7,2)</f>
        <v>0</v>
      </c>
      <c r="CV7">
        <f>ROUND(Y7*Source!I34,9)</f>
        <v>1.2342</v>
      </c>
      <c r="CW7">
        <v>0</v>
      </c>
      <c r="CX7">
        <f>ROUND(Y7*Source!I34,9)</f>
        <v>1.2342</v>
      </c>
      <c r="CY7">
        <f>AD7</f>
        <v>0</v>
      </c>
      <c r="CZ7">
        <f>AH7</f>
        <v>0</v>
      </c>
      <c r="DA7">
        <f>AL7</f>
        <v>1</v>
      </c>
      <c r="DB7">
        <f t="shared" si="1"/>
        <v>0</v>
      </c>
      <c r="DC7">
        <f t="shared" si="2"/>
        <v>0</v>
      </c>
      <c r="DD7" t="s">
        <v>3</v>
      </c>
      <c r="DE7" t="s">
        <v>3</v>
      </c>
      <c r="DF7">
        <f t="shared" si="3"/>
        <v>0</v>
      </c>
      <c r="DG7">
        <f t="shared" si="4"/>
        <v>0</v>
      </c>
      <c r="DH7">
        <f t="shared" si="5"/>
        <v>0</v>
      </c>
      <c r="DI7">
        <f t="shared" si="6"/>
        <v>0</v>
      </c>
      <c r="DJ7">
        <f>DI7</f>
        <v>0</v>
      </c>
      <c r="DK7">
        <v>0</v>
      </c>
      <c r="DL7" t="s">
        <v>3</v>
      </c>
      <c r="DM7">
        <v>0</v>
      </c>
      <c r="DN7" t="s">
        <v>3</v>
      </c>
      <c r="DO7">
        <v>0</v>
      </c>
    </row>
    <row r="8" spans="1:119" x14ac:dyDescent="0.2">
      <c r="A8">
        <f>ROW(Source!A34)</f>
        <v>34</v>
      </c>
      <c r="B8">
        <v>50500741</v>
      </c>
      <c r="C8">
        <v>50501468</v>
      </c>
      <c r="D8">
        <v>46170532</v>
      </c>
      <c r="E8">
        <v>1</v>
      </c>
      <c r="F8">
        <v>1</v>
      </c>
      <c r="G8">
        <v>30570983</v>
      </c>
      <c r="H8">
        <v>2</v>
      </c>
      <c r="I8" t="s">
        <v>254</v>
      </c>
      <c r="J8" t="s">
        <v>255</v>
      </c>
      <c r="K8" t="s">
        <v>256</v>
      </c>
      <c r="L8">
        <v>1368</v>
      </c>
      <c r="N8">
        <v>1011</v>
      </c>
      <c r="O8" t="s">
        <v>250</v>
      </c>
      <c r="P8" t="s">
        <v>250</v>
      </c>
      <c r="Q8">
        <v>1</v>
      </c>
      <c r="W8">
        <v>0</v>
      </c>
      <c r="X8">
        <v>1204435003</v>
      </c>
      <c r="Y8">
        <f t="shared" si="0"/>
        <v>0.22000000000000003</v>
      </c>
      <c r="AA8">
        <v>0</v>
      </c>
      <c r="AB8">
        <v>34.479999999999997</v>
      </c>
      <c r="AC8">
        <v>12.62</v>
      </c>
      <c r="AD8">
        <v>0</v>
      </c>
      <c r="AE8">
        <v>0</v>
      </c>
      <c r="AF8">
        <v>34.479999999999997</v>
      </c>
      <c r="AG8">
        <v>12.62</v>
      </c>
      <c r="AH8">
        <v>0</v>
      </c>
      <c r="AI8">
        <v>1</v>
      </c>
      <c r="AJ8">
        <v>1</v>
      </c>
      <c r="AK8">
        <v>1</v>
      </c>
      <c r="AL8">
        <v>1</v>
      </c>
      <c r="AM8">
        <v>-2</v>
      </c>
      <c r="AN8">
        <v>0</v>
      </c>
      <c r="AO8">
        <v>1</v>
      </c>
      <c r="AP8">
        <v>1</v>
      </c>
      <c r="AQ8">
        <v>0</v>
      </c>
      <c r="AR8">
        <v>0</v>
      </c>
      <c r="AS8" t="s">
        <v>3</v>
      </c>
      <c r="AT8">
        <v>0.2</v>
      </c>
      <c r="AU8" t="s">
        <v>25</v>
      </c>
      <c r="AV8">
        <v>0</v>
      </c>
      <c r="AW8">
        <v>2</v>
      </c>
      <c r="AX8">
        <v>50501477</v>
      </c>
      <c r="AY8">
        <v>1</v>
      </c>
      <c r="AZ8">
        <v>2048</v>
      </c>
      <c r="BA8">
        <v>8</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CV8">
        <v>0</v>
      </c>
      <c r="CW8">
        <f>ROUND(Y8*Source!I34*DO8,9)</f>
        <v>0</v>
      </c>
      <c r="CX8">
        <f>ROUND(Y8*Source!I34,9)</f>
        <v>0.29039999999999999</v>
      </c>
      <c r="CY8">
        <f>AB8</f>
        <v>34.479999999999997</v>
      </c>
      <c r="CZ8">
        <f>AF8</f>
        <v>34.479999999999997</v>
      </c>
      <c r="DA8">
        <f>AJ8</f>
        <v>1</v>
      </c>
      <c r="DB8">
        <f t="shared" si="1"/>
        <v>7.59</v>
      </c>
      <c r="DC8">
        <f t="shared" si="2"/>
        <v>2.7719999999999998</v>
      </c>
      <c r="DD8" t="s">
        <v>3</v>
      </c>
      <c r="DE8" t="s">
        <v>3</v>
      </c>
      <c r="DF8">
        <f t="shared" si="3"/>
        <v>0</v>
      </c>
      <c r="DG8">
        <f t="shared" si="4"/>
        <v>10.01</v>
      </c>
      <c r="DH8">
        <f t="shared" si="5"/>
        <v>3.66</v>
      </c>
      <c r="DI8">
        <f t="shared" si="6"/>
        <v>0</v>
      </c>
      <c r="DJ8">
        <f>DG8</f>
        <v>10.01</v>
      </c>
      <c r="DK8">
        <v>0</v>
      </c>
      <c r="DL8" t="s">
        <v>3</v>
      </c>
      <c r="DM8">
        <v>0</v>
      </c>
      <c r="DN8" t="s">
        <v>3</v>
      </c>
      <c r="DO8">
        <v>0</v>
      </c>
    </row>
    <row r="9" spans="1:119" x14ac:dyDescent="0.2">
      <c r="A9">
        <f>ROW(Source!A34)</f>
        <v>34</v>
      </c>
      <c r="B9">
        <v>50500741</v>
      </c>
      <c r="C9">
        <v>50501468</v>
      </c>
      <c r="D9">
        <v>46170907</v>
      </c>
      <c r="E9">
        <v>1</v>
      </c>
      <c r="F9">
        <v>1</v>
      </c>
      <c r="G9">
        <v>30570983</v>
      </c>
      <c r="H9">
        <v>2</v>
      </c>
      <c r="I9" t="s">
        <v>257</v>
      </c>
      <c r="J9" t="s">
        <v>258</v>
      </c>
      <c r="K9" t="s">
        <v>259</v>
      </c>
      <c r="L9">
        <v>1368</v>
      </c>
      <c r="N9">
        <v>1011</v>
      </c>
      <c r="O9" t="s">
        <v>250</v>
      </c>
      <c r="P9" t="s">
        <v>250</v>
      </c>
      <c r="Q9">
        <v>1</v>
      </c>
      <c r="W9">
        <v>0</v>
      </c>
      <c r="X9">
        <v>400603624</v>
      </c>
      <c r="Y9">
        <f t="shared" si="0"/>
        <v>0.44000000000000006</v>
      </c>
      <c r="AA9">
        <v>0</v>
      </c>
      <c r="AB9">
        <v>0.2</v>
      </c>
      <c r="AC9">
        <v>0</v>
      </c>
      <c r="AD9">
        <v>0</v>
      </c>
      <c r="AE9">
        <v>0</v>
      </c>
      <c r="AF9">
        <v>0.2</v>
      </c>
      <c r="AG9">
        <v>0</v>
      </c>
      <c r="AH9">
        <v>0</v>
      </c>
      <c r="AI9">
        <v>1</v>
      </c>
      <c r="AJ9">
        <v>1</v>
      </c>
      <c r="AK9">
        <v>1</v>
      </c>
      <c r="AL9">
        <v>1</v>
      </c>
      <c r="AM9">
        <v>-2</v>
      </c>
      <c r="AN9">
        <v>0</v>
      </c>
      <c r="AO9">
        <v>1</v>
      </c>
      <c r="AP9">
        <v>1</v>
      </c>
      <c r="AQ9">
        <v>0</v>
      </c>
      <c r="AR9">
        <v>0</v>
      </c>
      <c r="AS9" t="s">
        <v>3</v>
      </c>
      <c r="AT9">
        <v>0.4</v>
      </c>
      <c r="AU9" t="s">
        <v>25</v>
      </c>
      <c r="AV9">
        <v>0</v>
      </c>
      <c r="AW9">
        <v>2</v>
      </c>
      <c r="AX9">
        <v>50501478</v>
      </c>
      <c r="AY9">
        <v>1</v>
      </c>
      <c r="AZ9">
        <v>2048</v>
      </c>
      <c r="BA9">
        <v>9</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CV9">
        <v>0</v>
      </c>
      <c r="CW9">
        <f>ROUND(Y9*Source!I34*DO9,9)</f>
        <v>0</v>
      </c>
      <c r="CX9">
        <f>ROUND(Y9*Source!I34,9)</f>
        <v>0.58079999999999998</v>
      </c>
      <c r="CY9">
        <f>AB9</f>
        <v>0.2</v>
      </c>
      <c r="CZ9">
        <f>AF9</f>
        <v>0.2</v>
      </c>
      <c r="DA9">
        <f>AJ9</f>
        <v>1</v>
      </c>
      <c r="DB9">
        <f t="shared" si="1"/>
        <v>8.7999999999999995E-2</v>
      </c>
      <c r="DC9">
        <f t="shared" si="2"/>
        <v>0</v>
      </c>
      <c r="DD9" t="s">
        <v>3</v>
      </c>
      <c r="DE9" t="s">
        <v>3</v>
      </c>
      <c r="DF9">
        <f t="shared" si="3"/>
        <v>0</v>
      </c>
      <c r="DG9">
        <f t="shared" si="4"/>
        <v>0.12</v>
      </c>
      <c r="DH9">
        <f t="shared" si="5"/>
        <v>0</v>
      </c>
      <c r="DI9">
        <f t="shared" si="6"/>
        <v>0</v>
      </c>
      <c r="DJ9">
        <f>DG9</f>
        <v>0.12</v>
      </c>
      <c r="DK9">
        <v>0</v>
      </c>
      <c r="DL9" t="s">
        <v>3</v>
      </c>
      <c r="DM9">
        <v>0</v>
      </c>
      <c r="DN9" t="s">
        <v>3</v>
      </c>
      <c r="DO9">
        <v>0</v>
      </c>
    </row>
    <row r="10" spans="1:119" x14ac:dyDescent="0.2">
      <c r="A10">
        <f>ROW(Source!A34)</f>
        <v>34</v>
      </c>
      <c r="B10">
        <v>50500741</v>
      </c>
      <c r="C10">
        <v>50501468</v>
      </c>
      <c r="D10">
        <v>46170279</v>
      </c>
      <c r="E10">
        <v>1</v>
      </c>
      <c r="F10">
        <v>1</v>
      </c>
      <c r="G10">
        <v>30570983</v>
      </c>
      <c r="H10">
        <v>2</v>
      </c>
      <c r="I10" t="s">
        <v>260</v>
      </c>
      <c r="J10" t="s">
        <v>261</v>
      </c>
      <c r="K10" t="s">
        <v>262</v>
      </c>
      <c r="L10">
        <v>1368</v>
      </c>
      <c r="N10">
        <v>1011</v>
      </c>
      <c r="O10" t="s">
        <v>250</v>
      </c>
      <c r="P10" t="s">
        <v>250</v>
      </c>
      <c r="Q10">
        <v>1</v>
      </c>
      <c r="W10">
        <v>0</v>
      </c>
      <c r="X10">
        <v>-1918384618</v>
      </c>
      <c r="Y10">
        <f t="shared" si="0"/>
        <v>7.7000000000000013E-2</v>
      </c>
      <c r="AA10">
        <v>0</v>
      </c>
      <c r="AB10">
        <v>153.94999999999999</v>
      </c>
      <c r="AC10">
        <v>14.54</v>
      </c>
      <c r="AD10">
        <v>0</v>
      </c>
      <c r="AE10">
        <v>0</v>
      </c>
      <c r="AF10">
        <v>153.94999999999999</v>
      </c>
      <c r="AG10">
        <v>14.54</v>
      </c>
      <c r="AH10">
        <v>0</v>
      </c>
      <c r="AI10">
        <v>1</v>
      </c>
      <c r="AJ10">
        <v>1</v>
      </c>
      <c r="AK10">
        <v>1</v>
      </c>
      <c r="AL10">
        <v>1</v>
      </c>
      <c r="AM10">
        <v>-2</v>
      </c>
      <c r="AN10">
        <v>0</v>
      </c>
      <c r="AO10">
        <v>1</v>
      </c>
      <c r="AP10">
        <v>1</v>
      </c>
      <c r="AQ10">
        <v>0</v>
      </c>
      <c r="AR10">
        <v>0</v>
      </c>
      <c r="AS10" t="s">
        <v>3</v>
      </c>
      <c r="AT10">
        <v>7.0000000000000007E-2</v>
      </c>
      <c r="AU10" t="s">
        <v>25</v>
      </c>
      <c r="AV10">
        <v>0</v>
      </c>
      <c r="AW10">
        <v>2</v>
      </c>
      <c r="AX10">
        <v>50501479</v>
      </c>
      <c r="AY10">
        <v>1</v>
      </c>
      <c r="AZ10">
        <v>2048</v>
      </c>
      <c r="BA10">
        <v>10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CV10">
        <v>0</v>
      </c>
      <c r="CW10">
        <f>ROUND(Y10*Source!I34*DO10,9)</f>
        <v>0</v>
      </c>
      <c r="CX10">
        <f>ROUND(Y10*Source!I34,9)</f>
        <v>0.10163999999999999</v>
      </c>
      <c r="CY10">
        <f>AB10</f>
        <v>153.94999999999999</v>
      </c>
      <c r="CZ10">
        <f>AF10</f>
        <v>153.94999999999999</v>
      </c>
      <c r="DA10">
        <f>AJ10</f>
        <v>1</v>
      </c>
      <c r="DB10">
        <f t="shared" si="1"/>
        <v>11.858000000000001</v>
      </c>
      <c r="DC10">
        <f t="shared" si="2"/>
        <v>1.1220000000000001</v>
      </c>
      <c r="DD10" t="s">
        <v>3</v>
      </c>
      <c r="DE10" t="s">
        <v>3</v>
      </c>
      <c r="DF10">
        <f t="shared" si="3"/>
        <v>0</v>
      </c>
      <c r="DG10">
        <f t="shared" si="4"/>
        <v>15.65</v>
      </c>
      <c r="DH10">
        <f t="shared" si="5"/>
        <v>1.48</v>
      </c>
      <c r="DI10">
        <f t="shared" si="6"/>
        <v>0</v>
      </c>
      <c r="DJ10">
        <f>DG10</f>
        <v>15.65</v>
      </c>
      <c r="DK10">
        <v>0</v>
      </c>
      <c r="DL10" t="s">
        <v>3</v>
      </c>
      <c r="DM10">
        <v>0</v>
      </c>
      <c r="DN10" t="s">
        <v>3</v>
      </c>
      <c r="DO10">
        <v>0</v>
      </c>
    </row>
    <row r="11" spans="1:119" x14ac:dyDescent="0.2">
      <c r="A11">
        <f>ROW(Source!A34)</f>
        <v>34</v>
      </c>
      <c r="B11">
        <v>50500741</v>
      </c>
      <c r="C11">
        <v>50501468</v>
      </c>
      <c r="D11">
        <v>40406154</v>
      </c>
      <c r="E11">
        <v>30570983</v>
      </c>
      <c r="F11">
        <v>1</v>
      </c>
      <c r="G11">
        <v>30570983</v>
      </c>
      <c r="H11">
        <v>2</v>
      </c>
      <c r="I11" t="s">
        <v>263</v>
      </c>
      <c r="J11" t="s">
        <v>3</v>
      </c>
      <c r="K11" t="s">
        <v>264</v>
      </c>
      <c r="L11">
        <v>1344</v>
      </c>
      <c r="N11">
        <v>1008</v>
      </c>
      <c r="O11" t="s">
        <v>265</v>
      </c>
      <c r="P11" t="s">
        <v>265</v>
      </c>
      <c r="Q11">
        <v>1</v>
      </c>
      <c r="W11">
        <v>0</v>
      </c>
      <c r="X11">
        <v>-1180195794</v>
      </c>
      <c r="Y11">
        <f t="shared" si="0"/>
        <v>2.2000000000000002E-2</v>
      </c>
      <c r="AA11">
        <v>0</v>
      </c>
      <c r="AB11">
        <v>1</v>
      </c>
      <c r="AC11">
        <v>0</v>
      </c>
      <c r="AD11">
        <v>0</v>
      </c>
      <c r="AE11">
        <v>0</v>
      </c>
      <c r="AF11">
        <v>1</v>
      </c>
      <c r="AG11">
        <v>0</v>
      </c>
      <c r="AH11">
        <v>0</v>
      </c>
      <c r="AI11">
        <v>1</v>
      </c>
      <c r="AJ11">
        <v>1</v>
      </c>
      <c r="AK11">
        <v>1</v>
      </c>
      <c r="AL11">
        <v>1</v>
      </c>
      <c r="AM11">
        <v>-2</v>
      </c>
      <c r="AN11">
        <v>0</v>
      </c>
      <c r="AO11">
        <v>1</v>
      </c>
      <c r="AP11">
        <v>1</v>
      </c>
      <c r="AQ11">
        <v>0</v>
      </c>
      <c r="AR11">
        <v>0</v>
      </c>
      <c r="AS11" t="s">
        <v>3</v>
      </c>
      <c r="AT11">
        <v>0.02</v>
      </c>
      <c r="AU11" t="s">
        <v>25</v>
      </c>
      <c r="AV11">
        <v>0</v>
      </c>
      <c r="AW11">
        <v>2</v>
      </c>
      <c r="AX11">
        <v>50501480</v>
      </c>
      <c r="AY11">
        <v>1</v>
      </c>
      <c r="AZ11">
        <v>2048</v>
      </c>
      <c r="BA11">
        <v>11</v>
      </c>
      <c r="BB11">
        <v>0</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CV11">
        <v>0</v>
      </c>
      <c r="CW11">
        <f>ROUND(Y11*Source!I34*DO11,9)</f>
        <v>0</v>
      </c>
      <c r="CX11">
        <f>ROUND(Y11*Source!I34,9)</f>
        <v>2.904E-2</v>
      </c>
      <c r="CY11">
        <f>AB11</f>
        <v>1</v>
      </c>
      <c r="CZ11">
        <f>AF11</f>
        <v>1</v>
      </c>
      <c r="DA11">
        <f>AJ11</f>
        <v>1</v>
      </c>
      <c r="DB11">
        <f t="shared" si="1"/>
        <v>2.1999999999999999E-2</v>
      </c>
      <c r="DC11">
        <f t="shared" si="2"/>
        <v>0</v>
      </c>
      <c r="DD11" t="s">
        <v>3</v>
      </c>
      <c r="DE11" t="s">
        <v>3</v>
      </c>
      <c r="DF11">
        <f t="shared" si="3"/>
        <v>0</v>
      </c>
      <c r="DG11">
        <f t="shared" si="4"/>
        <v>0.03</v>
      </c>
      <c r="DH11">
        <f t="shared" si="5"/>
        <v>0</v>
      </c>
      <c r="DI11">
        <f t="shared" si="6"/>
        <v>0</v>
      </c>
      <c r="DJ11">
        <f>DG11</f>
        <v>0.03</v>
      </c>
      <c r="DK11">
        <v>0</v>
      </c>
      <c r="DL11" t="s">
        <v>3</v>
      </c>
      <c r="DM11">
        <v>0</v>
      </c>
      <c r="DN11" t="s">
        <v>3</v>
      </c>
      <c r="DO11">
        <v>0</v>
      </c>
    </row>
    <row r="12" spans="1:119" x14ac:dyDescent="0.2">
      <c r="A12">
        <f>ROW(Source!A34)</f>
        <v>34</v>
      </c>
      <c r="B12">
        <v>50500741</v>
      </c>
      <c r="C12">
        <v>50501468</v>
      </c>
      <c r="D12">
        <v>31110605</v>
      </c>
      <c r="E12">
        <v>1</v>
      </c>
      <c r="F12">
        <v>1</v>
      </c>
      <c r="G12">
        <v>30570983</v>
      </c>
      <c r="H12">
        <v>3</v>
      </c>
      <c r="I12" t="s">
        <v>266</v>
      </c>
      <c r="J12" t="s">
        <v>267</v>
      </c>
      <c r="K12" t="s">
        <v>268</v>
      </c>
      <c r="L12">
        <v>1339</v>
      </c>
      <c r="N12">
        <v>1007</v>
      </c>
      <c r="O12" t="s">
        <v>40</v>
      </c>
      <c r="P12" t="s">
        <v>40</v>
      </c>
      <c r="Q12">
        <v>1</v>
      </c>
      <c r="W12">
        <v>0</v>
      </c>
      <c r="X12">
        <v>1942501623</v>
      </c>
      <c r="Y12">
        <f>AT12</f>
        <v>0.15</v>
      </c>
      <c r="AA12">
        <v>7.07</v>
      </c>
      <c r="AB12">
        <v>0</v>
      </c>
      <c r="AC12">
        <v>0</v>
      </c>
      <c r="AD12">
        <v>0</v>
      </c>
      <c r="AE12">
        <v>7.07</v>
      </c>
      <c r="AF12">
        <v>0</v>
      </c>
      <c r="AG12">
        <v>0</v>
      </c>
      <c r="AH12">
        <v>0</v>
      </c>
      <c r="AI12">
        <v>1</v>
      </c>
      <c r="AJ12">
        <v>1</v>
      </c>
      <c r="AK12">
        <v>1</v>
      </c>
      <c r="AL12">
        <v>1</v>
      </c>
      <c r="AM12">
        <v>-2</v>
      </c>
      <c r="AN12">
        <v>0</v>
      </c>
      <c r="AO12">
        <v>1</v>
      </c>
      <c r="AP12">
        <v>1</v>
      </c>
      <c r="AQ12">
        <v>0</v>
      </c>
      <c r="AR12">
        <v>0</v>
      </c>
      <c r="AS12" t="s">
        <v>3</v>
      </c>
      <c r="AT12">
        <v>0.15</v>
      </c>
      <c r="AU12" t="s">
        <v>3</v>
      </c>
      <c r="AV12">
        <v>0</v>
      </c>
      <c r="AW12">
        <v>2</v>
      </c>
      <c r="AX12">
        <v>50501481</v>
      </c>
      <c r="AY12">
        <v>1</v>
      </c>
      <c r="AZ12">
        <v>0</v>
      </c>
      <c r="BA12">
        <v>12</v>
      </c>
      <c r="BB12">
        <v>0</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CV12">
        <v>0</v>
      </c>
      <c r="CW12">
        <v>0</v>
      </c>
      <c r="CX12">
        <f>ROUND(Y12*Source!I34,9)</f>
        <v>0.19800000000000001</v>
      </c>
      <c r="CY12">
        <f>AA12</f>
        <v>7.07</v>
      </c>
      <c r="CZ12">
        <f>AE12</f>
        <v>7.07</v>
      </c>
      <c r="DA12">
        <f>AI12</f>
        <v>1</v>
      </c>
      <c r="DB12">
        <f>ROUND(ROUND(AT12*CZ12,2),6)</f>
        <v>1.06</v>
      </c>
      <c r="DC12">
        <f>ROUND(ROUND(AT12*AG12,2),6)</f>
        <v>0</v>
      </c>
      <c r="DD12" t="s">
        <v>3</v>
      </c>
      <c r="DE12" t="s">
        <v>3</v>
      </c>
      <c r="DF12">
        <f t="shared" si="3"/>
        <v>1.4</v>
      </c>
      <c r="DG12">
        <f t="shared" si="4"/>
        <v>0</v>
      </c>
      <c r="DH12">
        <f t="shared" si="5"/>
        <v>0</v>
      </c>
      <c r="DI12">
        <f t="shared" si="6"/>
        <v>0</v>
      </c>
      <c r="DJ12">
        <f>DF12</f>
        <v>1.4</v>
      </c>
      <c r="DK12">
        <v>0</v>
      </c>
      <c r="DL12" t="s">
        <v>3</v>
      </c>
      <c r="DM12">
        <v>0</v>
      </c>
      <c r="DN12" t="s">
        <v>3</v>
      </c>
      <c r="DO12">
        <v>0</v>
      </c>
    </row>
    <row r="13" spans="1:119" x14ac:dyDescent="0.2">
      <c r="A13">
        <f>ROW(Source!A34)</f>
        <v>34</v>
      </c>
      <c r="B13">
        <v>50500741</v>
      </c>
      <c r="C13">
        <v>50501468</v>
      </c>
      <c r="D13">
        <v>46136769</v>
      </c>
      <c r="E13">
        <v>1</v>
      </c>
      <c r="F13">
        <v>1</v>
      </c>
      <c r="G13">
        <v>30570983</v>
      </c>
      <c r="H13">
        <v>3</v>
      </c>
      <c r="I13" t="s">
        <v>38</v>
      </c>
      <c r="J13" t="s">
        <v>41</v>
      </c>
      <c r="K13" t="s">
        <v>39</v>
      </c>
      <c r="L13">
        <v>1339</v>
      </c>
      <c r="N13">
        <v>1007</v>
      </c>
      <c r="O13" t="s">
        <v>40</v>
      </c>
      <c r="P13" t="s">
        <v>40</v>
      </c>
      <c r="Q13">
        <v>1</v>
      </c>
      <c r="W13">
        <v>0</v>
      </c>
      <c r="X13">
        <v>1749498022</v>
      </c>
      <c r="Y13">
        <f>AT13</f>
        <v>1.1499999999999999</v>
      </c>
      <c r="AA13">
        <v>173.37</v>
      </c>
      <c r="AB13">
        <v>0</v>
      </c>
      <c r="AC13">
        <v>0</v>
      </c>
      <c r="AD13">
        <v>0</v>
      </c>
      <c r="AE13">
        <v>173.37</v>
      </c>
      <c r="AF13">
        <v>0</v>
      </c>
      <c r="AG13">
        <v>0</v>
      </c>
      <c r="AH13">
        <v>0</v>
      </c>
      <c r="AI13">
        <v>1</v>
      </c>
      <c r="AJ13">
        <v>1</v>
      </c>
      <c r="AK13">
        <v>1</v>
      </c>
      <c r="AL13">
        <v>1</v>
      </c>
      <c r="AM13">
        <v>0</v>
      </c>
      <c r="AN13">
        <v>0</v>
      </c>
      <c r="AO13">
        <v>0</v>
      </c>
      <c r="AP13">
        <v>1</v>
      </c>
      <c r="AQ13">
        <v>0</v>
      </c>
      <c r="AR13">
        <v>0</v>
      </c>
      <c r="AS13" t="s">
        <v>3</v>
      </c>
      <c r="AT13">
        <v>1.1499999999999999</v>
      </c>
      <c r="AU13" t="s">
        <v>3</v>
      </c>
      <c r="AV13">
        <v>0</v>
      </c>
      <c r="AW13">
        <v>1</v>
      </c>
      <c r="AX13">
        <v>-1</v>
      </c>
      <c r="AY13">
        <v>0</v>
      </c>
      <c r="AZ13">
        <v>0</v>
      </c>
      <c r="BA13" t="s">
        <v>3</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CV13">
        <v>0</v>
      </c>
      <c r="CW13">
        <v>0</v>
      </c>
      <c r="CX13">
        <f>ROUND(Y13*Source!I34,9)</f>
        <v>1.518</v>
      </c>
      <c r="CY13">
        <f>AA13</f>
        <v>173.37</v>
      </c>
      <c r="CZ13">
        <f>AE13</f>
        <v>173.37</v>
      </c>
      <c r="DA13">
        <f>AI13</f>
        <v>1</v>
      </c>
      <c r="DB13">
        <f>ROUND(ROUND(AT13*CZ13,2),6)</f>
        <v>199.38</v>
      </c>
      <c r="DC13">
        <f>ROUND(ROUND(AT13*AG13,2),6)</f>
        <v>0</v>
      </c>
      <c r="DD13" t="s">
        <v>3</v>
      </c>
      <c r="DE13" t="s">
        <v>3</v>
      </c>
      <c r="DF13">
        <f t="shared" si="3"/>
        <v>263.18</v>
      </c>
      <c r="DG13">
        <f t="shared" si="4"/>
        <v>0</v>
      </c>
      <c r="DH13">
        <f t="shared" si="5"/>
        <v>0</v>
      </c>
      <c r="DI13">
        <f t="shared" si="6"/>
        <v>0</v>
      </c>
      <c r="DJ13">
        <f>DF13</f>
        <v>263.18</v>
      </c>
      <c r="DK13">
        <v>0</v>
      </c>
      <c r="DL13" t="s">
        <v>3</v>
      </c>
      <c r="DM13">
        <v>0</v>
      </c>
      <c r="DN13" t="s">
        <v>3</v>
      </c>
      <c r="DO13">
        <v>0</v>
      </c>
    </row>
    <row r="14" spans="1:119" x14ac:dyDescent="0.2">
      <c r="A14">
        <f>ROW(Source!A35)</f>
        <v>35</v>
      </c>
      <c r="B14">
        <v>50500738</v>
      </c>
      <c r="C14">
        <v>50501468</v>
      </c>
      <c r="D14">
        <v>40404405</v>
      </c>
      <c r="E14">
        <v>30570983</v>
      </c>
      <c r="F14">
        <v>1</v>
      </c>
      <c r="G14">
        <v>30570983</v>
      </c>
      <c r="H14">
        <v>1</v>
      </c>
      <c r="I14" t="s">
        <v>244</v>
      </c>
      <c r="J14" t="s">
        <v>3</v>
      </c>
      <c r="K14" t="s">
        <v>245</v>
      </c>
      <c r="L14">
        <v>1191</v>
      </c>
      <c r="N14">
        <v>1013</v>
      </c>
      <c r="O14" t="s">
        <v>246</v>
      </c>
      <c r="P14" t="s">
        <v>246</v>
      </c>
      <c r="Q14">
        <v>1</v>
      </c>
      <c r="W14">
        <v>0</v>
      </c>
      <c r="X14">
        <v>476480486</v>
      </c>
      <c r="Y14">
        <f>(AT14*1.1)</f>
        <v>0.93500000000000005</v>
      </c>
      <c r="AA14">
        <v>0</v>
      </c>
      <c r="AB14">
        <v>0</v>
      </c>
      <c r="AC14">
        <v>0</v>
      </c>
      <c r="AD14">
        <v>0</v>
      </c>
      <c r="AE14">
        <v>0</v>
      </c>
      <c r="AF14">
        <v>0</v>
      </c>
      <c r="AG14">
        <v>0</v>
      </c>
      <c r="AH14">
        <v>0</v>
      </c>
      <c r="AI14">
        <v>1</v>
      </c>
      <c r="AJ14">
        <v>1</v>
      </c>
      <c r="AK14">
        <v>1</v>
      </c>
      <c r="AL14">
        <v>1</v>
      </c>
      <c r="AM14">
        <v>5</v>
      </c>
      <c r="AN14">
        <v>0</v>
      </c>
      <c r="AO14">
        <v>1</v>
      </c>
      <c r="AP14">
        <v>1</v>
      </c>
      <c r="AQ14">
        <v>0</v>
      </c>
      <c r="AR14">
        <v>0</v>
      </c>
      <c r="AS14" t="s">
        <v>3</v>
      </c>
      <c r="AT14">
        <v>0.85</v>
      </c>
      <c r="AU14" t="s">
        <v>25</v>
      </c>
      <c r="AV14">
        <v>1</v>
      </c>
      <c r="AW14">
        <v>2</v>
      </c>
      <c r="AX14">
        <v>50501476</v>
      </c>
      <c r="AY14">
        <v>1</v>
      </c>
      <c r="AZ14">
        <v>0</v>
      </c>
      <c r="BA14">
        <v>14</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CU14">
        <f>ROUND(AT14*Source!I35*AH14*AL14,2)</f>
        <v>0</v>
      </c>
      <c r="CV14">
        <f>ROUND(Y14*Source!I35,9)</f>
        <v>1.2342</v>
      </c>
      <c r="CW14">
        <v>0</v>
      </c>
      <c r="CX14">
        <f>ROUND(Y14*Source!I35,9)</f>
        <v>1.2342</v>
      </c>
      <c r="CY14">
        <f>AD14</f>
        <v>0</v>
      </c>
      <c r="CZ14">
        <f>AH14</f>
        <v>0</v>
      </c>
      <c r="DA14">
        <f>AL14</f>
        <v>1</v>
      </c>
      <c r="DB14">
        <f>ROUND((ROUND(AT14*CZ14,2)*1.1),6)</f>
        <v>0</v>
      </c>
      <c r="DC14">
        <f>ROUND((ROUND(AT14*AG14,2)*1.1),6)</f>
        <v>0</v>
      </c>
      <c r="DD14" t="s">
        <v>3</v>
      </c>
      <c r="DE14" t="s">
        <v>3</v>
      </c>
      <c r="DF14">
        <f t="shared" si="3"/>
        <v>0</v>
      </c>
      <c r="DG14">
        <f t="shared" si="4"/>
        <v>0</v>
      </c>
      <c r="DH14">
        <f t="shared" si="5"/>
        <v>0</v>
      </c>
      <c r="DI14">
        <f t="shared" si="6"/>
        <v>0</v>
      </c>
      <c r="DJ14">
        <f>DI14</f>
        <v>0</v>
      </c>
      <c r="DK14">
        <v>0</v>
      </c>
      <c r="DL14" t="s">
        <v>3</v>
      </c>
      <c r="DM14">
        <v>0</v>
      </c>
      <c r="DN14" t="s">
        <v>3</v>
      </c>
      <c r="DO14">
        <v>0</v>
      </c>
    </row>
    <row r="15" spans="1:119" x14ac:dyDescent="0.2">
      <c r="A15">
        <f>ROW(Source!A35)</f>
        <v>35</v>
      </c>
      <c r="B15">
        <v>50500738</v>
      </c>
      <c r="C15">
        <v>50501468</v>
      </c>
      <c r="D15">
        <v>46170532</v>
      </c>
      <c r="E15">
        <v>1</v>
      </c>
      <c r="F15">
        <v>1</v>
      </c>
      <c r="G15">
        <v>30570983</v>
      </c>
      <c r="H15">
        <v>2</v>
      </c>
      <c r="I15" t="s">
        <v>254</v>
      </c>
      <c r="J15" t="s">
        <v>255</v>
      </c>
      <c r="K15" t="s">
        <v>256</v>
      </c>
      <c r="L15">
        <v>1368</v>
      </c>
      <c r="N15">
        <v>1011</v>
      </c>
      <c r="O15" t="s">
        <v>250</v>
      </c>
      <c r="P15" t="s">
        <v>250</v>
      </c>
      <c r="Q15">
        <v>1</v>
      </c>
      <c r="W15">
        <v>0</v>
      </c>
      <c r="X15">
        <v>1204435003</v>
      </c>
      <c r="Y15">
        <f>(AT15*1.1)</f>
        <v>0.22000000000000003</v>
      </c>
      <c r="AA15">
        <v>0</v>
      </c>
      <c r="AB15">
        <v>36.1</v>
      </c>
      <c r="AC15">
        <v>13.21</v>
      </c>
      <c r="AD15">
        <v>0</v>
      </c>
      <c r="AE15">
        <v>0</v>
      </c>
      <c r="AF15">
        <v>34.479999999999997</v>
      </c>
      <c r="AG15">
        <v>12.62</v>
      </c>
      <c r="AH15">
        <v>0</v>
      </c>
      <c r="AI15">
        <v>1</v>
      </c>
      <c r="AJ15">
        <v>1</v>
      </c>
      <c r="AK15">
        <v>1</v>
      </c>
      <c r="AL15">
        <v>1</v>
      </c>
      <c r="AM15">
        <v>2</v>
      </c>
      <c r="AN15">
        <v>0</v>
      </c>
      <c r="AO15">
        <v>1</v>
      </c>
      <c r="AP15">
        <v>1</v>
      </c>
      <c r="AQ15">
        <v>0</v>
      </c>
      <c r="AR15">
        <v>0</v>
      </c>
      <c r="AS15" t="s">
        <v>3</v>
      </c>
      <c r="AT15">
        <v>0.2</v>
      </c>
      <c r="AU15" t="s">
        <v>25</v>
      </c>
      <c r="AV15">
        <v>0</v>
      </c>
      <c r="AW15">
        <v>2</v>
      </c>
      <c r="AX15">
        <v>50501477</v>
      </c>
      <c r="AY15">
        <v>1</v>
      </c>
      <c r="AZ15">
        <v>2048</v>
      </c>
      <c r="BA15">
        <v>15</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CV15">
        <v>0</v>
      </c>
      <c r="CW15">
        <f>ROUND(Y15*Source!I35*DO15,9)</f>
        <v>0</v>
      </c>
      <c r="CX15">
        <f>ROUND(Y15*Source!I35,9)</f>
        <v>0.29039999999999999</v>
      </c>
      <c r="CY15">
        <f>AB15</f>
        <v>36.1</v>
      </c>
      <c r="CZ15">
        <f>AF15</f>
        <v>34.479999999999997</v>
      </c>
      <c r="DA15">
        <f>AJ15</f>
        <v>1</v>
      </c>
      <c r="DB15">
        <f>ROUND((ROUND(AT15*CZ15,2)*1.1),6)</f>
        <v>7.59</v>
      </c>
      <c r="DC15">
        <f>ROUND((ROUND(AT15*AG15,2)*1.1),6)</f>
        <v>2.7719999999999998</v>
      </c>
      <c r="DD15" t="s">
        <v>3</v>
      </c>
      <c r="DE15" t="s">
        <v>3</v>
      </c>
      <c r="DF15">
        <f t="shared" si="3"/>
        <v>0</v>
      </c>
      <c r="DG15">
        <f t="shared" si="4"/>
        <v>10.01</v>
      </c>
      <c r="DH15">
        <f t="shared" si="5"/>
        <v>3.66</v>
      </c>
      <c r="DI15">
        <f t="shared" si="6"/>
        <v>0</v>
      </c>
      <c r="DJ15">
        <f>DG15</f>
        <v>10.01</v>
      </c>
      <c r="DK15">
        <v>0</v>
      </c>
      <c r="DL15" t="s">
        <v>3</v>
      </c>
      <c r="DM15">
        <v>0</v>
      </c>
      <c r="DN15" t="s">
        <v>3</v>
      </c>
      <c r="DO15">
        <v>0</v>
      </c>
    </row>
    <row r="16" spans="1:119" x14ac:dyDescent="0.2">
      <c r="A16">
        <f>ROW(Source!A35)</f>
        <v>35</v>
      </c>
      <c r="B16">
        <v>50500738</v>
      </c>
      <c r="C16">
        <v>50501468</v>
      </c>
      <c r="D16">
        <v>46170907</v>
      </c>
      <c r="E16">
        <v>1</v>
      </c>
      <c r="F16">
        <v>1</v>
      </c>
      <c r="G16">
        <v>30570983</v>
      </c>
      <c r="H16">
        <v>2</v>
      </c>
      <c r="I16" t="s">
        <v>257</v>
      </c>
      <c r="J16" t="s">
        <v>258</v>
      </c>
      <c r="K16" t="s">
        <v>259</v>
      </c>
      <c r="L16">
        <v>1368</v>
      </c>
      <c r="N16">
        <v>1011</v>
      </c>
      <c r="O16" t="s">
        <v>250</v>
      </c>
      <c r="P16" t="s">
        <v>250</v>
      </c>
      <c r="Q16">
        <v>1</v>
      </c>
      <c r="W16">
        <v>0</v>
      </c>
      <c r="X16">
        <v>400603624</v>
      </c>
      <c r="Y16">
        <f>(AT16*1.1)</f>
        <v>0.44000000000000006</v>
      </c>
      <c r="AA16">
        <v>0</v>
      </c>
      <c r="AB16">
        <v>0.21</v>
      </c>
      <c r="AC16">
        <v>0</v>
      </c>
      <c r="AD16">
        <v>0</v>
      </c>
      <c r="AE16">
        <v>0</v>
      </c>
      <c r="AF16">
        <v>0.2</v>
      </c>
      <c r="AG16">
        <v>0</v>
      </c>
      <c r="AH16">
        <v>0</v>
      </c>
      <c r="AI16">
        <v>1</v>
      </c>
      <c r="AJ16">
        <v>1</v>
      </c>
      <c r="AK16">
        <v>1</v>
      </c>
      <c r="AL16">
        <v>1</v>
      </c>
      <c r="AM16">
        <v>2</v>
      </c>
      <c r="AN16">
        <v>0</v>
      </c>
      <c r="AO16">
        <v>1</v>
      </c>
      <c r="AP16">
        <v>1</v>
      </c>
      <c r="AQ16">
        <v>0</v>
      </c>
      <c r="AR16">
        <v>0</v>
      </c>
      <c r="AS16" t="s">
        <v>3</v>
      </c>
      <c r="AT16">
        <v>0.4</v>
      </c>
      <c r="AU16" t="s">
        <v>25</v>
      </c>
      <c r="AV16">
        <v>0</v>
      </c>
      <c r="AW16">
        <v>2</v>
      </c>
      <c r="AX16">
        <v>50501478</v>
      </c>
      <c r="AY16">
        <v>1</v>
      </c>
      <c r="AZ16">
        <v>2048</v>
      </c>
      <c r="BA16">
        <v>16</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CV16">
        <v>0</v>
      </c>
      <c r="CW16">
        <f>ROUND(Y16*Source!I35*DO16,9)</f>
        <v>0</v>
      </c>
      <c r="CX16">
        <f>ROUND(Y16*Source!I35,9)</f>
        <v>0.58079999999999998</v>
      </c>
      <c r="CY16">
        <f>AB16</f>
        <v>0.21</v>
      </c>
      <c r="CZ16">
        <f>AF16</f>
        <v>0.2</v>
      </c>
      <c r="DA16">
        <f>AJ16</f>
        <v>1</v>
      </c>
      <c r="DB16">
        <f>ROUND((ROUND(AT16*CZ16,2)*1.1),6)</f>
        <v>8.7999999999999995E-2</v>
      </c>
      <c r="DC16">
        <f>ROUND((ROUND(AT16*AG16,2)*1.1),6)</f>
        <v>0</v>
      </c>
      <c r="DD16" t="s">
        <v>3</v>
      </c>
      <c r="DE16" t="s">
        <v>3</v>
      </c>
      <c r="DF16">
        <f t="shared" si="3"/>
        <v>0</v>
      </c>
      <c r="DG16">
        <f t="shared" si="4"/>
        <v>0.12</v>
      </c>
      <c r="DH16">
        <f t="shared" si="5"/>
        <v>0</v>
      </c>
      <c r="DI16">
        <f t="shared" si="6"/>
        <v>0</v>
      </c>
      <c r="DJ16">
        <f>DG16</f>
        <v>0.12</v>
      </c>
      <c r="DK16">
        <v>0</v>
      </c>
      <c r="DL16" t="s">
        <v>3</v>
      </c>
      <c r="DM16">
        <v>0</v>
      </c>
      <c r="DN16" t="s">
        <v>3</v>
      </c>
      <c r="DO16">
        <v>0</v>
      </c>
    </row>
    <row r="17" spans="1:119" x14ac:dyDescent="0.2">
      <c r="A17">
        <f>ROW(Source!A35)</f>
        <v>35</v>
      </c>
      <c r="B17">
        <v>50500738</v>
      </c>
      <c r="C17">
        <v>50501468</v>
      </c>
      <c r="D17">
        <v>46170279</v>
      </c>
      <c r="E17">
        <v>1</v>
      </c>
      <c r="F17">
        <v>1</v>
      </c>
      <c r="G17">
        <v>30570983</v>
      </c>
      <c r="H17">
        <v>2</v>
      </c>
      <c r="I17" t="s">
        <v>260</v>
      </c>
      <c r="J17" t="s">
        <v>261</v>
      </c>
      <c r="K17" t="s">
        <v>262</v>
      </c>
      <c r="L17">
        <v>1368</v>
      </c>
      <c r="N17">
        <v>1011</v>
      </c>
      <c r="O17" t="s">
        <v>250</v>
      </c>
      <c r="P17" t="s">
        <v>250</v>
      </c>
      <c r="Q17">
        <v>1</v>
      </c>
      <c r="W17">
        <v>0</v>
      </c>
      <c r="X17">
        <v>-1918384618</v>
      </c>
      <c r="Y17">
        <f>(AT17*1.1)</f>
        <v>7.7000000000000013E-2</v>
      </c>
      <c r="AA17">
        <v>0</v>
      </c>
      <c r="AB17">
        <v>161.19</v>
      </c>
      <c r="AC17">
        <v>15.22</v>
      </c>
      <c r="AD17">
        <v>0</v>
      </c>
      <c r="AE17">
        <v>0</v>
      </c>
      <c r="AF17">
        <v>153.94999999999999</v>
      </c>
      <c r="AG17">
        <v>14.54</v>
      </c>
      <c r="AH17">
        <v>0</v>
      </c>
      <c r="AI17">
        <v>1</v>
      </c>
      <c r="AJ17">
        <v>1</v>
      </c>
      <c r="AK17">
        <v>1</v>
      </c>
      <c r="AL17">
        <v>1</v>
      </c>
      <c r="AM17">
        <v>2</v>
      </c>
      <c r="AN17">
        <v>0</v>
      </c>
      <c r="AO17">
        <v>1</v>
      </c>
      <c r="AP17">
        <v>1</v>
      </c>
      <c r="AQ17">
        <v>0</v>
      </c>
      <c r="AR17">
        <v>0</v>
      </c>
      <c r="AS17" t="s">
        <v>3</v>
      </c>
      <c r="AT17">
        <v>7.0000000000000007E-2</v>
      </c>
      <c r="AU17" t="s">
        <v>25</v>
      </c>
      <c r="AV17">
        <v>0</v>
      </c>
      <c r="AW17">
        <v>2</v>
      </c>
      <c r="AX17">
        <v>50501479</v>
      </c>
      <c r="AY17">
        <v>1</v>
      </c>
      <c r="AZ17">
        <v>2048</v>
      </c>
      <c r="BA17">
        <v>17</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CV17">
        <v>0</v>
      </c>
      <c r="CW17">
        <f>ROUND(Y17*Source!I35*DO17,9)</f>
        <v>0</v>
      </c>
      <c r="CX17">
        <f>ROUND(Y17*Source!I35,9)</f>
        <v>0.10163999999999999</v>
      </c>
      <c r="CY17">
        <f>AB17</f>
        <v>161.19</v>
      </c>
      <c r="CZ17">
        <f>AF17</f>
        <v>153.94999999999999</v>
      </c>
      <c r="DA17">
        <f>AJ17</f>
        <v>1</v>
      </c>
      <c r="DB17">
        <f>ROUND((ROUND(AT17*CZ17,2)*1.1),6)</f>
        <v>11.858000000000001</v>
      </c>
      <c r="DC17">
        <f>ROUND((ROUND(AT17*AG17,2)*1.1),6)</f>
        <v>1.1220000000000001</v>
      </c>
      <c r="DD17" t="s">
        <v>3</v>
      </c>
      <c r="DE17" t="s">
        <v>3</v>
      </c>
      <c r="DF17">
        <f t="shared" si="3"/>
        <v>0</v>
      </c>
      <c r="DG17">
        <f t="shared" si="4"/>
        <v>15.65</v>
      </c>
      <c r="DH17">
        <f t="shared" si="5"/>
        <v>1.48</v>
      </c>
      <c r="DI17">
        <f t="shared" si="6"/>
        <v>0</v>
      </c>
      <c r="DJ17">
        <f>DG17</f>
        <v>15.65</v>
      </c>
      <c r="DK17">
        <v>0</v>
      </c>
      <c r="DL17" t="s">
        <v>3</v>
      </c>
      <c r="DM17">
        <v>0</v>
      </c>
      <c r="DN17" t="s">
        <v>3</v>
      </c>
      <c r="DO17">
        <v>0</v>
      </c>
    </row>
    <row r="18" spans="1:119" x14ac:dyDescent="0.2">
      <c r="A18">
        <f>ROW(Source!A35)</f>
        <v>35</v>
      </c>
      <c r="B18">
        <v>50500738</v>
      </c>
      <c r="C18">
        <v>50501468</v>
      </c>
      <c r="D18">
        <v>40406154</v>
      </c>
      <c r="E18">
        <v>30570983</v>
      </c>
      <c r="F18">
        <v>1</v>
      </c>
      <c r="G18">
        <v>30570983</v>
      </c>
      <c r="H18">
        <v>2</v>
      </c>
      <c r="I18" t="s">
        <v>263</v>
      </c>
      <c r="J18" t="s">
        <v>3</v>
      </c>
      <c r="K18" t="s">
        <v>264</v>
      </c>
      <c r="L18">
        <v>1344</v>
      </c>
      <c r="N18">
        <v>1008</v>
      </c>
      <c r="O18" t="s">
        <v>265</v>
      </c>
      <c r="P18" t="s">
        <v>265</v>
      </c>
      <c r="Q18">
        <v>1</v>
      </c>
      <c r="W18">
        <v>0</v>
      </c>
      <c r="X18">
        <v>-1180195794</v>
      </c>
      <c r="Y18">
        <f>(AT18*1.1)</f>
        <v>2.2000000000000002E-2</v>
      </c>
      <c r="AA18">
        <v>0</v>
      </c>
      <c r="AB18">
        <v>1.05</v>
      </c>
      <c r="AC18">
        <v>0</v>
      </c>
      <c r="AD18">
        <v>0</v>
      </c>
      <c r="AE18">
        <v>0</v>
      </c>
      <c r="AF18">
        <v>1</v>
      </c>
      <c r="AG18">
        <v>0</v>
      </c>
      <c r="AH18">
        <v>0</v>
      </c>
      <c r="AI18">
        <v>1</v>
      </c>
      <c r="AJ18">
        <v>1</v>
      </c>
      <c r="AK18">
        <v>1</v>
      </c>
      <c r="AL18">
        <v>1</v>
      </c>
      <c r="AM18">
        <v>5</v>
      </c>
      <c r="AN18">
        <v>0</v>
      </c>
      <c r="AO18">
        <v>1</v>
      </c>
      <c r="AP18">
        <v>1</v>
      </c>
      <c r="AQ18">
        <v>0</v>
      </c>
      <c r="AR18">
        <v>0</v>
      </c>
      <c r="AS18" t="s">
        <v>3</v>
      </c>
      <c r="AT18">
        <v>0.02</v>
      </c>
      <c r="AU18" t="s">
        <v>25</v>
      </c>
      <c r="AV18">
        <v>0</v>
      </c>
      <c r="AW18">
        <v>2</v>
      </c>
      <c r="AX18">
        <v>50501480</v>
      </c>
      <c r="AY18">
        <v>1</v>
      </c>
      <c r="AZ18">
        <v>2048</v>
      </c>
      <c r="BA18">
        <v>18</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CV18">
        <v>0</v>
      </c>
      <c r="CW18">
        <f>ROUND(Y18*Source!I35*DO18,9)</f>
        <v>0</v>
      </c>
      <c r="CX18">
        <f>ROUND(Y18*Source!I35,9)</f>
        <v>2.904E-2</v>
      </c>
      <c r="CY18">
        <f>AB18</f>
        <v>1.05</v>
      </c>
      <c r="CZ18">
        <f>AF18</f>
        <v>1</v>
      </c>
      <c r="DA18">
        <f>AJ18</f>
        <v>1</v>
      </c>
      <c r="DB18">
        <f>ROUND((ROUND(AT18*CZ18,2)*1.1),6)</f>
        <v>2.1999999999999999E-2</v>
      </c>
      <c r="DC18">
        <f>ROUND((ROUND(AT18*AG18,2)*1.1),6)</f>
        <v>0</v>
      </c>
      <c r="DD18" t="s">
        <v>3</v>
      </c>
      <c r="DE18" t="s">
        <v>3</v>
      </c>
      <c r="DF18">
        <f t="shared" si="3"/>
        <v>0</v>
      </c>
      <c r="DG18">
        <f t="shared" si="4"/>
        <v>0.03</v>
      </c>
      <c r="DH18">
        <f t="shared" si="5"/>
        <v>0</v>
      </c>
      <c r="DI18">
        <f t="shared" si="6"/>
        <v>0</v>
      </c>
      <c r="DJ18">
        <f>DG18</f>
        <v>0.03</v>
      </c>
      <c r="DK18">
        <v>0</v>
      </c>
      <c r="DL18" t="s">
        <v>3</v>
      </c>
      <c r="DM18">
        <v>0</v>
      </c>
      <c r="DN18" t="s">
        <v>3</v>
      </c>
      <c r="DO18">
        <v>0</v>
      </c>
    </row>
    <row r="19" spans="1:119" x14ac:dyDescent="0.2">
      <c r="A19">
        <f>ROW(Source!A35)</f>
        <v>35</v>
      </c>
      <c r="B19">
        <v>50500738</v>
      </c>
      <c r="C19">
        <v>50501468</v>
      </c>
      <c r="D19">
        <v>31110605</v>
      </c>
      <c r="E19">
        <v>1</v>
      </c>
      <c r="F19">
        <v>1</v>
      </c>
      <c r="G19">
        <v>30570983</v>
      </c>
      <c r="H19">
        <v>3</v>
      </c>
      <c r="I19" t="s">
        <v>266</v>
      </c>
      <c r="J19" t="s">
        <v>267</v>
      </c>
      <c r="K19" t="s">
        <v>268</v>
      </c>
      <c r="L19">
        <v>1339</v>
      </c>
      <c r="N19">
        <v>1007</v>
      </c>
      <c r="O19" t="s">
        <v>40</v>
      </c>
      <c r="P19" t="s">
        <v>40</v>
      </c>
      <c r="Q19">
        <v>1</v>
      </c>
      <c r="W19">
        <v>0</v>
      </c>
      <c r="X19">
        <v>1942501623</v>
      </c>
      <c r="Y19">
        <f>AT19</f>
        <v>0.15</v>
      </c>
      <c r="AA19">
        <v>61.34</v>
      </c>
      <c r="AB19">
        <v>0</v>
      </c>
      <c r="AC19">
        <v>0</v>
      </c>
      <c r="AD19">
        <v>0</v>
      </c>
      <c r="AE19">
        <v>7.07</v>
      </c>
      <c r="AF19">
        <v>0</v>
      </c>
      <c r="AG19">
        <v>0</v>
      </c>
      <c r="AH19">
        <v>0</v>
      </c>
      <c r="AI19">
        <v>8.65</v>
      </c>
      <c r="AJ19">
        <v>1</v>
      </c>
      <c r="AK19">
        <v>1</v>
      </c>
      <c r="AL19">
        <v>1</v>
      </c>
      <c r="AM19">
        <v>2</v>
      </c>
      <c r="AN19">
        <v>0</v>
      </c>
      <c r="AO19">
        <v>1</v>
      </c>
      <c r="AP19">
        <v>1</v>
      </c>
      <c r="AQ19">
        <v>0</v>
      </c>
      <c r="AR19">
        <v>0</v>
      </c>
      <c r="AS19" t="s">
        <v>3</v>
      </c>
      <c r="AT19">
        <v>0.15</v>
      </c>
      <c r="AU19" t="s">
        <v>3</v>
      </c>
      <c r="AV19">
        <v>0</v>
      </c>
      <c r="AW19">
        <v>2</v>
      </c>
      <c r="AX19">
        <v>50501481</v>
      </c>
      <c r="AY19">
        <v>1</v>
      </c>
      <c r="AZ19">
        <v>0</v>
      </c>
      <c r="BA19">
        <v>19</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CV19">
        <v>0</v>
      </c>
      <c r="CW19">
        <v>0</v>
      </c>
      <c r="CX19">
        <f>ROUND(Y19*Source!I35,9)</f>
        <v>0.19800000000000001</v>
      </c>
      <c r="CY19">
        <f>AA19</f>
        <v>61.34</v>
      </c>
      <c r="CZ19">
        <f>AE19</f>
        <v>7.07</v>
      </c>
      <c r="DA19">
        <f>AI19</f>
        <v>8.65</v>
      </c>
      <c r="DB19">
        <f>ROUND(ROUND(AT19*CZ19,2),6)</f>
        <v>1.06</v>
      </c>
      <c r="DC19">
        <f>ROUND(ROUND(AT19*AG19,2),6)</f>
        <v>0</v>
      </c>
      <c r="DD19" t="s">
        <v>3</v>
      </c>
      <c r="DE19" t="s">
        <v>3</v>
      </c>
      <c r="DF19">
        <f>ROUND(ROUND(AE19*AI19,2)*CX19,2)</f>
        <v>12.11</v>
      </c>
      <c r="DG19">
        <f t="shared" si="4"/>
        <v>0</v>
      </c>
      <c r="DH19">
        <f t="shared" si="5"/>
        <v>0</v>
      </c>
      <c r="DI19">
        <f t="shared" si="6"/>
        <v>0</v>
      </c>
      <c r="DJ19">
        <f>DF19</f>
        <v>12.11</v>
      </c>
      <c r="DK19">
        <v>0</v>
      </c>
      <c r="DL19" t="s">
        <v>3</v>
      </c>
      <c r="DM19">
        <v>0</v>
      </c>
      <c r="DN19" t="s">
        <v>3</v>
      </c>
      <c r="DO19">
        <v>0</v>
      </c>
    </row>
    <row r="20" spans="1:119" x14ac:dyDescent="0.2">
      <c r="A20">
        <f>ROW(Source!A35)</f>
        <v>35</v>
      </c>
      <c r="B20">
        <v>50500738</v>
      </c>
      <c r="C20">
        <v>50501468</v>
      </c>
      <c r="D20">
        <v>46136769</v>
      </c>
      <c r="E20">
        <v>1</v>
      </c>
      <c r="F20">
        <v>1</v>
      </c>
      <c r="G20">
        <v>30570983</v>
      </c>
      <c r="H20">
        <v>3</v>
      </c>
      <c r="I20" t="s">
        <v>38</v>
      </c>
      <c r="J20" t="s">
        <v>41</v>
      </c>
      <c r="K20" t="s">
        <v>39</v>
      </c>
      <c r="L20">
        <v>1339</v>
      </c>
      <c r="N20">
        <v>1007</v>
      </c>
      <c r="O20" t="s">
        <v>40</v>
      </c>
      <c r="P20" t="s">
        <v>40</v>
      </c>
      <c r="Q20">
        <v>1</v>
      </c>
      <c r="W20">
        <v>0</v>
      </c>
      <c r="X20">
        <v>1749498022</v>
      </c>
      <c r="Y20">
        <f>AT20</f>
        <v>1.1499999999999999</v>
      </c>
      <c r="AA20">
        <v>2768.33</v>
      </c>
      <c r="AB20">
        <v>0</v>
      </c>
      <c r="AC20">
        <v>0</v>
      </c>
      <c r="AD20">
        <v>0</v>
      </c>
      <c r="AE20">
        <v>173.37</v>
      </c>
      <c r="AF20">
        <v>0</v>
      </c>
      <c r="AG20">
        <v>0</v>
      </c>
      <c r="AH20">
        <v>0</v>
      </c>
      <c r="AI20">
        <v>15.92</v>
      </c>
      <c r="AJ20">
        <v>1</v>
      </c>
      <c r="AK20">
        <v>1</v>
      </c>
      <c r="AL20">
        <v>1</v>
      </c>
      <c r="AM20">
        <v>0</v>
      </c>
      <c r="AN20">
        <v>0</v>
      </c>
      <c r="AO20">
        <v>0</v>
      </c>
      <c r="AP20">
        <v>1</v>
      </c>
      <c r="AQ20">
        <v>0</v>
      </c>
      <c r="AR20">
        <v>0</v>
      </c>
      <c r="AS20" t="s">
        <v>3</v>
      </c>
      <c r="AT20">
        <v>1.1499999999999999</v>
      </c>
      <c r="AU20" t="s">
        <v>3</v>
      </c>
      <c r="AV20">
        <v>0</v>
      </c>
      <c r="AW20">
        <v>1</v>
      </c>
      <c r="AX20">
        <v>-1</v>
      </c>
      <c r="AY20">
        <v>0</v>
      </c>
      <c r="AZ20">
        <v>0</v>
      </c>
      <c r="BA20" t="s">
        <v>3</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CV20">
        <v>0</v>
      </c>
      <c r="CW20">
        <v>0</v>
      </c>
      <c r="CX20">
        <f>ROUND(Y20*Source!I35,9)</f>
        <v>1.518</v>
      </c>
      <c r="CY20">
        <f>AA20</f>
        <v>2768.33</v>
      </c>
      <c r="CZ20">
        <f>AE20</f>
        <v>173.37</v>
      </c>
      <c r="DA20">
        <f>AI20</f>
        <v>15.92</v>
      </c>
      <c r="DB20">
        <f>ROUND(ROUND(AT20*CZ20,2),6)</f>
        <v>199.38</v>
      </c>
      <c r="DC20">
        <f>ROUND(ROUND(AT20*AG20,2),6)</f>
        <v>0</v>
      </c>
      <c r="DD20" t="s">
        <v>3</v>
      </c>
      <c r="DE20" t="s">
        <v>3</v>
      </c>
      <c r="DF20">
        <f>ROUND(ROUND(AE20*AI20,2)*CX20,2)</f>
        <v>4189.76</v>
      </c>
      <c r="DG20">
        <f t="shared" si="4"/>
        <v>0</v>
      </c>
      <c r="DH20">
        <f t="shared" si="5"/>
        <v>0</v>
      </c>
      <c r="DI20">
        <f t="shared" si="6"/>
        <v>0</v>
      </c>
      <c r="DJ20">
        <f>DF20</f>
        <v>4189.76</v>
      </c>
      <c r="DK20">
        <v>0</v>
      </c>
      <c r="DL20" t="s">
        <v>3</v>
      </c>
      <c r="DM20">
        <v>0</v>
      </c>
      <c r="DN20" t="s">
        <v>3</v>
      </c>
      <c r="DO20">
        <v>0</v>
      </c>
    </row>
  </sheetData>
  <printOptions gridLines="1"/>
  <pageMargins left="0.75" right="0.75" top="1" bottom="1" header="0.5" footer="0.5"/>
  <headerFooter alignWithMargins="0">
    <oddHeader>&amp;A</oddHead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R38"/>
  <sheetViews>
    <sheetView workbookViewId="0"/>
  </sheetViews>
  <sheetFormatPr defaultColWidth="9.140625" defaultRowHeight="12.75" x14ac:dyDescent="0.2"/>
  <cols>
    <col min="1" max="256" width="9.140625" customWidth="1"/>
  </cols>
  <sheetData>
    <row r="1" spans="1:44" x14ac:dyDescent="0.2">
      <c r="A1">
        <f>ROW(Source!A32)</f>
        <v>32</v>
      </c>
      <c r="B1">
        <v>50501465</v>
      </c>
      <c r="C1">
        <v>50501461</v>
      </c>
      <c r="D1">
        <v>40404405</v>
      </c>
      <c r="E1">
        <v>30570983</v>
      </c>
      <c r="F1">
        <v>1</v>
      </c>
      <c r="G1">
        <v>30570983</v>
      </c>
      <c r="H1">
        <v>1</v>
      </c>
      <c r="I1" t="s">
        <v>244</v>
      </c>
      <c r="J1" t="s">
        <v>3</v>
      </c>
      <c r="K1" t="s">
        <v>245</v>
      </c>
      <c r="L1">
        <v>1191</v>
      </c>
      <c r="N1">
        <v>1013</v>
      </c>
      <c r="O1" t="s">
        <v>246</v>
      </c>
      <c r="P1" t="s">
        <v>246</v>
      </c>
      <c r="Q1">
        <v>1</v>
      </c>
      <c r="X1">
        <v>1.38</v>
      </c>
      <c r="Y1">
        <v>0</v>
      </c>
      <c r="Z1">
        <v>0</v>
      </c>
      <c r="AA1">
        <v>0</v>
      </c>
      <c r="AB1">
        <v>0</v>
      </c>
      <c r="AC1">
        <v>0</v>
      </c>
      <c r="AD1">
        <v>1</v>
      </c>
      <c r="AE1">
        <v>1</v>
      </c>
      <c r="AF1" t="s">
        <v>25</v>
      </c>
      <c r="AG1">
        <v>1.518</v>
      </c>
      <c r="AH1">
        <v>2</v>
      </c>
      <c r="AI1">
        <v>50501462</v>
      </c>
      <c r="AJ1">
        <v>1</v>
      </c>
      <c r="AK1">
        <v>0</v>
      </c>
      <c r="AL1">
        <v>0</v>
      </c>
      <c r="AM1">
        <v>0</v>
      </c>
      <c r="AN1">
        <v>0</v>
      </c>
      <c r="AO1">
        <v>0</v>
      </c>
      <c r="AP1">
        <v>0</v>
      </c>
      <c r="AQ1">
        <v>0</v>
      </c>
      <c r="AR1">
        <v>0</v>
      </c>
    </row>
    <row r="2" spans="1:44" x14ac:dyDescent="0.2">
      <c r="A2">
        <f>ROW(Source!A32)</f>
        <v>32</v>
      </c>
      <c r="B2">
        <v>50501466</v>
      </c>
      <c r="C2">
        <v>50501461</v>
      </c>
      <c r="D2">
        <v>46170143</v>
      </c>
      <c r="E2">
        <v>1</v>
      </c>
      <c r="F2">
        <v>1</v>
      </c>
      <c r="G2">
        <v>30570983</v>
      </c>
      <c r="H2">
        <v>2</v>
      </c>
      <c r="I2" t="s">
        <v>247</v>
      </c>
      <c r="J2" t="s">
        <v>248</v>
      </c>
      <c r="K2" t="s">
        <v>249</v>
      </c>
      <c r="L2">
        <v>1368</v>
      </c>
      <c r="N2">
        <v>1011</v>
      </c>
      <c r="O2" t="s">
        <v>250</v>
      </c>
      <c r="P2" t="s">
        <v>250</v>
      </c>
      <c r="Q2">
        <v>1</v>
      </c>
      <c r="X2">
        <v>3.9874999999999998</v>
      </c>
      <c r="Y2">
        <v>0</v>
      </c>
      <c r="Z2">
        <v>207.85</v>
      </c>
      <c r="AA2">
        <v>16.93</v>
      </c>
      <c r="AB2">
        <v>0</v>
      </c>
      <c r="AC2">
        <v>0</v>
      </c>
      <c r="AD2">
        <v>1</v>
      </c>
      <c r="AE2">
        <v>0</v>
      </c>
      <c r="AF2" t="s">
        <v>25</v>
      </c>
      <c r="AG2">
        <v>4.3862500000000004</v>
      </c>
      <c r="AH2">
        <v>2</v>
      </c>
      <c r="AI2">
        <v>50501463</v>
      </c>
      <c r="AJ2">
        <v>2</v>
      </c>
      <c r="AK2">
        <v>0</v>
      </c>
      <c r="AL2">
        <v>0</v>
      </c>
      <c r="AM2">
        <v>0</v>
      </c>
      <c r="AN2">
        <v>0</v>
      </c>
      <c r="AO2">
        <v>0</v>
      </c>
      <c r="AP2">
        <v>0</v>
      </c>
      <c r="AQ2">
        <v>0</v>
      </c>
      <c r="AR2">
        <v>0</v>
      </c>
    </row>
    <row r="3" spans="1:44" x14ac:dyDescent="0.2">
      <c r="A3">
        <f>ROW(Source!A32)</f>
        <v>32</v>
      </c>
      <c r="B3">
        <v>50501467</v>
      </c>
      <c r="C3">
        <v>50501461</v>
      </c>
      <c r="D3">
        <v>46170162</v>
      </c>
      <c r="E3">
        <v>1</v>
      </c>
      <c r="F3">
        <v>1</v>
      </c>
      <c r="G3">
        <v>30570983</v>
      </c>
      <c r="H3">
        <v>2</v>
      </c>
      <c r="I3" t="s">
        <v>251</v>
      </c>
      <c r="J3" t="s">
        <v>252</v>
      </c>
      <c r="K3" t="s">
        <v>253</v>
      </c>
      <c r="L3">
        <v>1368</v>
      </c>
      <c r="N3">
        <v>1011</v>
      </c>
      <c r="O3" t="s">
        <v>250</v>
      </c>
      <c r="P3" t="s">
        <v>250</v>
      </c>
      <c r="Q3">
        <v>1</v>
      </c>
      <c r="X3">
        <v>0.997</v>
      </c>
      <c r="Y3">
        <v>0</v>
      </c>
      <c r="Z3">
        <v>166.1</v>
      </c>
      <c r="AA3">
        <v>16.93</v>
      </c>
      <c r="AB3">
        <v>0</v>
      </c>
      <c r="AC3">
        <v>0</v>
      </c>
      <c r="AD3">
        <v>1</v>
      </c>
      <c r="AE3">
        <v>0</v>
      </c>
      <c r="AF3" t="s">
        <v>25</v>
      </c>
      <c r="AG3">
        <v>1.0967</v>
      </c>
      <c r="AH3">
        <v>2</v>
      </c>
      <c r="AI3">
        <v>50501464</v>
      </c>
      <c r="AJ3">
        <v>3</v>
      </c>
      <c r="AK3">
        <v>0</v>
      </c>
      <c r="AL3">
        <v>0</v>
      </c>
      <c r="AM3">
        <v>0</v>
      </c>
      <c r="AN3">
        <v>0</v>
      </c>
      <c r="AO3">
        <v>0</v>
      </c>
      <c r="AP3">
        <v>0</v>
      </c>
      <c r="AQ3">
        <v>0</v>
      </c>
      <c r="AR3">
        <v>0</v>
      </c>
    </row>
    <row r="4" spans="1:44" x14ac:dyDescent="0.2">
      <c r="A4">
        <f>ROW(Source!A33)</f>
        <v>33</v>
      </c>
      <c r="B4">
        <v>50501465</v>
      </c>
      <c r="C4">
        <v>50501461</v>
      </c>
      <c r="D4">
        <v>40404405</v>
      </c>
      <c r="E4">
        <v>30570983</v>
      </c>
      <c r="F4">
        <v>1</v>
      </c>
      <c r="G4">
        <v>30570983</v>
      </c>
      <c r="H4">
        <v>1</v>
      </c>
      <c r="I4" t="s">
        <v>244</v>
      </c>
      <c r="J4" t="s">
        <v>3</v>
      </c>
      <c r="K4" t="s">
        <v>245</v>
      </c>
      <c r="L4">
        <v>1191</v>
      </c>
      <c r="N4">
        <v>1013</v>
      </c>
      <c r="O4" t="s">
        <v>246</v>
      </c>
      <c r="P4" t="s">
        <v>246</v>
      </c>
      <c r="Q4">
        <v>1</v>
      </c>
      <c r="X4">
        <v>1.38</v>
      </c>
      <c r="Y4">
        <v>0</v>
      </c>
      <c r="Z4">
        <v>0</v>
      </c>
      <c r="AA4">
        <v>0</v>
      </c>
      <c r="AB4">
        <v>0</v>
      </c>
      <c r="AC4">
        <v>0</v>
      </c>
      <c r="AD4">
        <v>1</v>
      </c>
      <c r="AE4">
        <v>1</v>
      </c>
      <c r="AF4" t="s">
        <v>25</v>
      </c>
      <c r="AG4">
        <v>1.518</v>
      </c>
      <c r="AH4">
        <v>2</v>
      </c>
      <c r="AI4">
        <v>50501462</v>
      </c>
      <c r="AJ4">
        <v>4</v>
      </c>
      <c r="AK4">
        <v>0</v>
      </c>
      <c r="AL4">
        <v>0</v>
      </c>
      <c r="AM4">
        <v>0</v>
      </c>
      <c r="AN4">
        <v>0</v>
      </c>
      <c r="AO4">
        <v>0</v>
      </c>
      <c r="AP4">
        <v>0</v>
      </c>
      <c r="AQ4">
        <v>0</v>
      </c>
      <c r="AR4">
        <v>0</v>
      </c>
    </row>
    <row r="5" spans="1:44" x14ac:dyDescent="0.2">
      <c r="A5">
        <f>ROW(Source!A33)</f>
        <v>33</v>
      </c>
      <c r="B5">
        <v>50501466</v>
      </c>
      <c r="C5">
        <v>50501461</v>
      </c>
      <c r="D5">
        <v>46170143</v>
      </c>
      <c r="E5">
        <v>1</v>
      </c>
      <c r="F5">
        <v>1</v>
      </c>
      <c r="G5">
        <v>30570983</v>
      </c>
      <c r="H5">
        <v>2</v>
      </c>
      <c r="I5" t="s">
        <v>247</v>
      </c>
      <c r="J5" t="s">
        <v>248</v>
      </c>
      <c r="K5" t="s">
        <v>249</v>
      </c>
      <c r="L5">
        <v>1368</v>
      </c>
      <c r="N5">
        <v>1011</v>
      </c>
      <c r="O5" t="s">
        <v>250</v>
      </c>
      <c r="P5" t="s">
        <v>250</v>
      </c>
      <c r="Q5">
        <v>1</v>
      </c>
      <c r="X5">
        <v>3.9874999999999998</v>
      </c>
      <c r="Y5">
        <v>0</v>
      </c>
      <c r="Z5">
        <v>207.85</v>
      </c>
      <c r="AA5">
        <v>16.93</v>
      </c>
      <c r="AB5">
        <v>0</v>
      </c>
      <c r="AC5">
        <v>0</v>
      </c>
      <c r="AD5">
        <v>1</v>
      </c>
      <c r="AE5">
        <v>0</v>
      </c>
      <c r="AF5" t="s">
        <v>25</v>
      </c>
      <c r="AG5">
        <v>4.3862500000000004</v>
      </c>
      <c r="AH5">
        <v>2</v>
      </c>
      <c r="AI5">
        <v>50501463</v>
      </c>
      <c r="AJ5">
        <v>5</v>
      </c>
      <c r="AK5">
        <v>0</v>
      </c>
      <c r="AL5">
        <v>0</v>
      </c>
      <c r="AM5">
        <v>0</v>
      </c>
      <c r="AN5">
        <v>0</v>
      </c>
      <c r="AO5">
        <v>0</v>
      </c>
      <c r="AP5">
        <v>0</v>
      </c>
      <c r="AQ5">
        <v>0</v>
      </c>
      <c r="AR5">
        <v>0</v>
      </c>
    </row>
    <row r="6" spans="1:44" x14ac:dyDescent="0.2">
      <c r="A6">
        <f>ROW(Source!A33)</f>
        <v>33</v>
      </c>
      <c r="B6">
        <v>50501467</v>
      </c>
      <c r="C6">
        <v>50501461</v>
      </c>
      <c r="D6">
        <v>46170162</v>
      </c>
      <c r="E6">
        <v>1</v>
      </c>
      <c r="F6">
        <v>1</v>
      </c>
      <c r="G6">
        <v>30570983</v>
      </c>
      <c r="H6">
        <v>2</v>
      </c>
      <c r="I6" t="s">
        <v>251</v>
      </c>
      <c r="J6" t="s">
        <v>252</v>
      </c>
      <c r="K6" t="s">
        <v>253</v>
      </c>
      <c r="L6">
        <v>1368</v>
      </c>
      <c r="N6">
        <v>1011</v>
      </c>
      <c r="O6" t="s">
        <v>250</v>
      </c>
      <c r="P6" t="s">
        <v>250</v>
      </c>
      <c r="Q6">
        <v>1</v>
      </c>
      <c r="X6">
        <v>0.997</v>
      </c>
      <c r="Y6">
        <v>0</v>
      </c>
      <c r="Z6">
        <v>166.1</v>
      </c>
      <c r="AA6">
        <v>16.93</v>
      </c>
      <c r="AB6">
        <v>0</v>
      </c>
      <c r="AC6">
        <v>0</v>
      </c>
      <c r="AD6">
        <v>1</v>
      </c>
      <c r="AE6">
        <v>0</v>
      </c>
      <c r="AF6" t="s">
        <v>25</v>
      </c>
      <c r="AG6">
        <v>1.0967</v>
      </c>
      <c r="AH6">
        <v>2</v>
      </c>
      <c r="AI6">
        <v>50501464</v>
      </c>
      <c r="AJ6">
        <v>6</v>
      </c>
      <c r="AK6">
        <v>0</v>
      </c>
      <c r="AL6">
        <v>0</v>
      </c>
      <c r="AM6">
        <v>0</v>
      </c>
      <c r="AN6">
        <v>0</v>
      </c>
      <c r="AO6">
        <v>0</v>
      </c>
      <c r="AP6">
        <v>0</v>
      </c>
      <c r="AQ6">
        <v>0</v>
      </c>
      <c r="AR6">
        <v>0</v>
      </c>
    </row>
    <row r="7" spans="1:44" x14ac:dyDescent="0.2">
      <c r="A7">
        <f>ROW(Source!A34)</f>
        <v>34</v>
      </c>
      <c r="B7">
        <v>50501476</v>
      </c>
      <c r="C7">
        <v>50501468</v>
      </c>
      <c r="D7">
        <v>40404405</v>
      </c>
      <c r="E7">
        <v>30570983</v>
      </c>
      <c r="F7">
        <v>1</v>
      </c>
      <c r="G7">
        <v>30570983</v>
      </c>
      <c r="H7">
        <v>1</v>
      </c>
      <c r="I7" t="s">
        <v>244</v>
      </c>
      <c r="J7" t="s">
        <v>3</v>
      </c>
      <c r="K7" t="s">
        <v>245</v>
      </c>
      <c r="L7">
        <v>1191</v>
      </c>
      <c r="N7">
        <v>1013</v>
      </c>
      <c r="O7" t="s">
        <v>246</v>
      </c>
      <c r="P7" t="s">
        <v>246</v>
      </c>
      <c r="Q7">
        <v>1</v>
      </c>
      <c r="X7">
        <v>0.85</v>
      </c>
      <c r="Y7">
        <v>0</v>
      </c>
      <c r="Z7">
        <v>0</v>
      </c>
      <c r="AA7">
        <v>0</v>
      </c>
      <c r="AB7">
        <v>0</v>
      </c>
      <c r="AC7">
        <v>0</v>
      </c>
      <c r="AD7">
        <v>1</v>
      </c>
      <c r="AE7">
        <v>1</v>
      </c>
      <c r="AF7" t="s">
        <v>25</v>
      </c>
      <c r="AG7">
        <v>0.93500000000000005</v>
      </c>
      <c r="AH7">
        <v>2</v>
      </c>
      <c r="AI7">
        <v>50501469</v>
      </c>
      <c r="AJ7">
        <v>7</v>
      </c>
      <c r="AK7">
        <v>0</v>
      </c>
      <c r="AL7">
        <v>0</v>
      </c>
      <c r="AM7">
        <v>0</v>
      </c>
      <c r="AN7">
        <v>0</v>
      </c>
      <c r="AO7">
        <v>0</v>
      </c>
      <c r="AP7">
        <v>0</v>
      </c>
      <c r="AQ7">
        <v>0</v>
      </c>
      <c r="AR7">
        <v>0</v>
      </c>
    </row>
    <row r="8" spans="1:44" x14ac:dyDescent="0.2">
      <c r="A8">
        <f>ROW(Source!A34)</f>
        <v>34</v>
      </c>
      <c r="B8">
        <v>50501477</v>
      </c>
      <c r="C8">
        <v>50501468</v>
      </c>
      <c r="D8">
        <v>46170532</v>
      </c>
      <c r="E8">
        <v>1</v>
      </c>
      <c r="F8">
        <v>1</v>
      </c>
      <c r="G8">
        <v>30570983</v>
      </c>
      <c r="H8">
        <v>2</v>
      </c>
      <c r="I8" t="s">
        <v>254</v>
      </c>
      <c r="J8" t="s">
        <v>255</v>
      </c>
      <c r="K8" t="s">
        <v>256</v>
      </c>
      <c r="L8">
        <v>1368</v>
      </c>
      <c r="N8">
        <v>1011</v>
      </c>
      <c r="O8" t="s">
        <v>250</v>
      </c>
      <c r="P8" t="s">
        <v>250</v>
      </c>
      <c r="Q8">
        <v>1</v>
      </c>
      <c r="X8">
        <v>0.2</v>
      </c>
      <c r="Y8">
        <v>0</v>
      </c>
      <c r="Z8">
        <v>34.479999999999997</v>
      </c>
      <c r="AA8">
        <v>12.62</v>
      </c>
      <c r="AB8">
        <v>0</v>
      </c>
      <c r="AC8">
        <v>0</v>
      </c>
      <c r="AD8">
        <v>1</v>
      </c>
      <c r="AE8">
        <v>0</v>
      </c>
      <c r="AF8" t="s">
        <v>25</v>
      </c>
      <c r="AG8">
        <v>0.22000000000000003</v>
      </c>
      <c r="AH8">
        <v>2</v>
      </c>
      <c r="AI8">
        <v>50501470</v>
      </c>
      <c r="AJ8">
        <v>8</v>
      </c>
      <c r="AK8">
        <v>0</v>
      </c>
      <c r="AL8">
        <v>0</v>
      </c>
      <c r="AM8">
        <v>0</v>
      </c>
      <c r="AN8">
        <v>0</v>
      </c>
      <c r="AO8">
        <v>0</v>
      </c>
      <c r="AP8">
        <v>0</v>
      </c>
      <c r="AQ8">
        <v>0</v>
      </c>
      <c r="AR8">
        <v>0</v>
      </c>
    </row>
    <row r="9" spans="1:44" x14ac:dyDescent="0.2">
      <c r="A9">
        <f>ROW(Source!A34)</f>
        <v>34</v>
      </c>
      <c r="B9">
        <v>50501478</v>
      </c>
      <c r="C9">
        <v>50501468</v>
      </c>
      <c r="D9">
        <v>46170907</v>
      </c>
      <c r="E9">
        <v>1</v>
      </c>
      <c r="F9">
        <v>1</v>
      </c>
      <c r="G9">
        <v>30570983</v>
      </c>
      <c r="H9">
        <v>2</v>
      </c>
      <c r="I9" t="s">
        <v>257</v>
      </c>
      <c r="J9" t="s">
        <v>258</v>
      </c>
      <c r="K9" t="s">
        <v>259</v>
      </c>
      <c r="L9">
        <v>1368</v>
      </c>
      <c r="N9">
        <v>1011</v>
      </c>
      <c r="O9" t="s">
        <v>250</v>
      </c>
      <c r="P9" t="s">
        <v>250</v>
      </c>
      <c r="Q9">
        <v>1</v>
      </c>
      <c r="X9">
        <v>0.4</v>
      </c>
      <c r="Y9">
        <v>0</v>
      </c>
      <c r="Z9">
        <v>0.2</v>
      </c>
      <c r="AA9">
        <v>0</v>
      </c>
      <c r="AB9">
        <v>0</v>
      </c>
      <c r="AC9">
        <v>0</v>
      </c>
      <c r="AD9">
        <v>1</v>
      </c>
      <c r="AE9">
        <v>0</v>
      </c>
      <c r="AF9" t="s">
        <v>25</v>
      </c>
      <c r="AG9">
        <v>0.44000000000000006</v>
      </c>
      <c r="AH9">
        <v>2</v>
      </c>
      <c r="AI9">
        <v>50501471</v>
      </c>
      <c r="AJ9">
        <v>9</v>
      </c>
      <c r="AK9">
        <v>0</v>
      </c>
      <c r="AL9">
        <v>0</v>
      </c>
      <c r="AM9">
        <v>0</v>
      </c>
      <c r="AN9">
        <v>0</v>
      </c>
      <c r="AO9">
        <v>0</v>
      </c>
      <c r="AP9">
        <v>0</v>
      </c>
      <c r="AQ9">
        <v>0</v>
      </c>
      <c r="AR9">
        <v>0</v>
      </c>
    </row>
    <row r="10" spans="1:44" x14ac:dyDescent="0.2">
      <c r="A10">
        <f>ROW(Source!A34)</f>
        <v>34</v>
      </c>
      <c r="B10">
        <v>50501479</v>
      </c>
      <c r="C10">
        <v>50501468</v>
      </c>
      <c r="D10">
        <v>46170279</v>
      </c>
      <c r="E10">
        <v>1</v>
      </c>
      <c r="F10">
        <v>1</v>
      </c>
      <c r="G10">
        <v>30570983</v>
      </c>
      <c r="H10">
        <v>2</v>
      </c>
      <c r="I10" t="s">
        <v>260</v>
      </c>
      <c r="J10" t="s">
        <v>261</v>
      </c>
      <c r="K10" t="s">
        <v>262</v>
      </c>
      <c r="L10">
        <v>1368</v>
      </c>
      <c r="N10">
        <v>1011</v>
      </c>
      <c r="O10" t="s">
        <v>250</v>
      </c>
      <c r="P10" t="s">
        <v>250</v>
      </c>
      <c r="Q10">
        <v>1</v>
      </c>
      <c r="X10">
        <v>7.0000000000000007E-2</v>
      </c>
      <c r="Y10">
        <v>0</v>
      </c>
      <c r="Z10">
        <v>153.94999999999999</v>
      </c>
      <c r="AA10">
        <v>14.54</v>
      </c>
      <c r="AB10">
        <v>0</v>
      </c>
      <c r="AC10">
        <v>0</v>
      </c>
      <c r="AD10">
        <v>1</v>
      </c>
      <c r="AE10">
        <v>0</v>
      </c>
      <c r="AF10" t="s">
        <v>25</v>
      </c>
      <c r="AG10">
        <v>7.7000000000000013E-2</v>
      </c>
      <c r="AH10">
        <v>2</v>
      </c>
      <c r="AI10">
        <v>50501472</v>
      </c>
      <c r="AJ10">
        <v>10</v>
      </c>
      <c r="AK10">
        <v>0</v>
      </c>
      <c r="AL10">
        <v>0</v>
      </c>
      <c r="AM10">
        <v>0</v>
      </c>
      <c r="AN10">
        <v>0</v>
      </c>
      <c r="AO10">
        <v>0</v>
      </c>
      <c r="AP10">
        <v>0</v>
      </c>
      <c r="AQ10">
        <v>0</v>
      </c>
      <c r="AR10">
        <v>0</v>
      </c>
    </row>
    <row r="11" spans="1:44" x14ac:dyDescent="0.2">
      <c r="A11">
        <f>ROW(Source!A34)</f>
        <v>34</v>
      </c>
      <c r="B11">
        <v>50501480</v>
      </c>
      <c r="C11">
        <v>50501468</v>
      </c>
      <c r="D11">
        <v>40406154</v>
      </c>
      <c r="E11">
        <v>30570983</v>
      </c>
      <c r="F11">
        <v>1</v>
      </c>
      <c r="G11">
        <v>30570983</v>
      </c>
      <c r="H11">
        <v>2</v>
      </c>
      <c r="I11" t="s">
        <v>263</v>
      </c>
      <c r="J11" t="s">
        <v>3</v>
      </c>
      <c r="K11" t="s">
        <v>264</v>
      </c>
      <c r="L11">
        <v>1344</v>
      </c>
      <c r="N11">
        <v>1008</v>
      </c>
      <c r="O11" t="s">
        <v>265</v>
      </c>
      <c r="P11" t="s">
        <v>265</v>
      </c>
      <c r="Q11">
        <v>1</v>
      </c>
      <c r="X11">
        <v>0.02</v>
      </c>
      <c r="Y11">
        <v>0</v>
      </c>
      <c r="Z11">
        <v>1</v>
      </c>
      <c r="AA11">
        <v>0</v>
      </c>
      <c r="AB11">
        <v>0</v>
      </c>
      <c r="AC11">
        <v>0</v>
      </c>
      <c r="AD11">
        <v>1</v>
      </c>
      <c r="AE11">
        <v>0</v>
      </c>
      <c r="AF11" t="s">
        <v>25</v>
      </c>
      <c r="AG11">
        <v>2.2000000000000002E-2</v>
      </c>
      <c r="AH11">
        <v>2</v>
      </c>
      <c r="AI11">
        <v>50501473</v>
      </c>
      <c r="AJ11">
        <v>11</v>
      </c>
      <c r="AK11">
        <v>0</v>
      </c>
      <c r="AL11">
        <v>0</v>
      </c>
      <c r="AM11">
        <v>0</v>
      </c>
      <c r="AN11">
        <v>0</v>
      </c>
      <c r="AO11">
        <v>0</v>
      </c>
      <c r="AP11">
        <v>0</v>
      </c>
      <c r="AQ11">
        <v>0</v>
      </c>
      <c r="AR11">
        <v>0</v>
      </c>
    </row>
    <row r="12" spans="1:44" x14ac:dyDescent="0.2">
      <c r="A12">
        <f>ROW(Source!A34)</f>
        <v>34</v>
      </c>
      <c r="B12">
        <v>50501481</v>
      </c>
      <c r="C12">
        <v>50501468</v>
      </c>
      <c r="D12">
        <v>31110605</v>
      </c>
      <c r="E12">
        <v>1</v>
      </c>
      <c r="F12">
        <v>1</v>
      </c>
      <c r="G12">
        <v>30570983</v>
      </c>
      <c r="H12">
        <v>3</v>
      </c>
      <c r="I12" t="s">
        <v>266</v>
      </c>
      <c r="J12" t="s">
        <v>267</v>
      </c>
      <c r="K12" t="s">
        <v>268</v>
      </c>
      <c r="L12">
        <v>1339</v>
      </c>
      <c r="N12">
        <v>1007</v>
      </c>
      <c r="O12" t="s">
        <v>40</v>
      </c>
      <c r="P12" t="s">
        <v>40</v>
      </c>
      <c r="Q12">
        <v>1</v>
      </c>
      <c r="X12">
        <v>0.15</v>
      </c>
      <c r="Y12">
        <v>7.07</v>
      </c>
      <c r="Z12">
        <v>0</v>
      </c>
      <c r="AA12">
        <v>0</v>
      </c>
      <c r="AB12">
        <v>0</v>
      </c>
      <c r="AC12">
        <v>0</v>
      </c>
      <c r="AD12">
        <v>1</v>
      </c>
      <c r="AE12">
        <v>0</v>
      </c>
      <c r="AF12" t="s">
        <v>3</v>
      </c>
      <c r="AG12">
        <v>0.15</v>
      </c>
      <c r="AH12">
        <v>2</v>
      </c>
      <c r="AI12">
        <v>50501474</v>
      </c>
      <c r="AJ12">
        <v>12</v>
      </c>
      <c r="AK12">
        <v>0</v>
      </c>
      <c r="AL12">
        <v>0</v>
      </c>
      <c r="AM12">
        <v>0</v>
      </c>
      <c r="AN12">
        <v>0</v>
      </c>
      <c r="AO12">
        <v>0</v>
      </c>
      <c r="AP12">
        <v>0</v>
      </c>
      <c r="AQ12">
        <v>0</v>
      </c>
      <c r="AR12">
        <v>0</v>
      </c>
    </row>
    <row r="13" spans="1:44" x14ac:dyDescent="0.2">
      <c r="A13">
        <f>ROW(Source!A34)</f>
        <v>34</v>
      </c>
      <c r="B13">
        <v>50501482</v>
      </c>
      <c r="C13">
        <v>50501468</v>
      </c>
      <c r="D13">
        <v>40426167</v>
      </c>
      <c r="E13">
        <v>30570983</v>
      </c>
      <c r="F13">
        <v>1</v>
      </c>
      <c r="G13">
        <v>30570983</v>
      </c>
      <c r="H13">
        <v>3</v>
      </c>
      <c r="I13" t="s">
        <v>269</v>
      </c>
      <c r="J13" t="s">
        <v>3</v>
      </c>
      <c r="K13" t="s">
        <v>270</v>
      </c>
      <c r="L13">
        <v>1339</v>
      </c>
      <c r="N13">
        <v>1007</v>
      </c>
      <c r="O13" t="s">
        <v>40</v>
      </c>
      <c r="P13" t="s">
        <v>40</v>
      </c>
      <c r="Q13">
        <v>1</v>
      </c>
      <c r="X13">
        <v>1.1499999999999999</v>
      </c>
      <c r="Y13">
        <v>0</v>
      </c>
      <c r="Z13">
        <v>0</v>
      </c>
      <c r="AA13">
        <v>0</v>
      </c>
      <c r="AB13">
        <v>0</v>
      </c>
      <c r="AC13">
        <v>0</v>
      </c>
      <c r="AD13">
        <v>0</v>
      </c>
      <c r="AE13">
        <v>0</v>
      </c>
      <c r="AF13" t="s">
        <v>3</v>
      </c>
      <c r="AG13">
        <v>1.1499999999999999</v>
      </c>
      <c r="AH13">
        <v>3</v>
      </c>
      <c r="AI13">
        <v>-1</v>
      </c>
      <c r="AJ13" t="s">
        <v>3</v>
      </c>
      <c r="AK13">
        <v>0</v>
      </c>
      <c r="AL13">
        <v>0</v>
      </c>
      <c r="AM13">
        <v>0</v>
      </c>
      <c r="AN13">
        <v>0</v>
      </c>
      <c r="AO13">
        <v>0</v>
      </c>
      <c r="AP13">
        <v>0</v>
      </c>
      <c r="AQ13">
        <v>0</v>
      </c>
      <c r="AR13">
        <v>0</v>
      </c>
    </row>
    <row r="14" spans="1:44" x14ac:dyDescent="0.2">
      <c r="A14">
        <f>ROW(Source!A35)</f>
        <v>35</v>
      </c>
      <c r="B14">
        <v>50501476</v>
      </c>
      <c r="C14">
        <v>50501468</v>
      </c>
      <c r="D14">
        <v>40404405</v>
      </c>
      <c r="E14">
        <v>30570983</v>
      </c>
      <c r="F14">
        <v>1</v>
      </c>
      <c r="G14">
        <v>30570983</v>
      </c>
      <c r="H14">
        <v>1</v>
      </c>
      <c r="I14" t="s">
        <v>244</v>
      </c>
      <c r="J14" t="s">
        <v>3</v>
      </c>
      <c r="K14" t="s">
        <v>245</v>
      </c>
      <c r="L14">
        <v>1191</v>
      </c>
      <c r="N14">
        <v>1013</v>
      </c>
      <c r="O14" t="s">
        <v>246</v>
      </c>
      <c r="P14" t="s">
        <v>246</v>
      </c>
      <c r="Q14">
        <v>1</v>
      </c>
      <c r="X14">
        <v>0.85</v>
      </c>
      <c r="Y14">
        <v>0</v>
      </c>
      <c r="Z14">
        <v>0</v>
      </c>
      <c r="AA14">
        <v>0</v>
      </c>
      <c r="AB14">
        <v>0</v>
      </c>
      <c r="AC14">
        <v>0</v>
      </c>
      <c r="AD14">
        <v>1</v>
      </c>
      <c r="AE14">
        <v>1</v>
      </c>
      <c r="AF14" t="s">
        <v>25</v>
      </c>
      <c r="AG14">
        <v>0.93500000000000005</v>
      </c>
      <c r="AH14">
        <v>2</v>
      </c>
      <c r="AI14">
        <v>50501469</v>
      </c>
      <c r="AJ14">
        <v>14</v>
      </c>
      <c r="AK14">
        <v>0</v>
      </c>
      <c r="AL14">
        <v>0</v>
      </c>
      <c r="AM14">
        <v>0</v>
      </c>
      <c r="AN14">
        <v>0</v>
      </c>
      <c r="AO14">
        <v>0</v>
      </c>
      <c r="AP14">
        <v>0</v>
      </c>
      <c r="AQ14">
        <v>0</v>
      </c>
      <c r="AR14">
        <v>0</v>
      </c>
    </row>
    <row r="15" spans="1:44" x14ac:dyDescent="0.2">
      <c r="A15">
        <f>ROW(Source!A35)</f>
        <v>35</v>
      </c>
      <c r="B15">
        <v>50501477</v>
      </c>
      <c r="C15">
        <v>50501468</v>
      </c>
      <c r="D15">
        <v>46170532</v>
      </c>
      <c r="E15">
        <v>1</v>
      </c>
      <c r="F15">
        <v>1</v>
      </c>
      <c r="G15">
        <v>30570983</v>
      </c>
      <c r="H15">
        <v>2</v>
      </c>
      <c r="I15" t="s">
        <v>254</v>
      </c>
      <c r="J15" t="s">
        <v>255</v>
      </c>
      <c r="K15" t="s">
        <v>256</v>
      </c>
      <c r="L15">
        <v>1368</v>
      </c>
      <c r="N15">
        <v>1011</v>
      </c>
      <c r="O15" t="s">
        <v>250</v>
      </c>
      <c r="P15" t="s">
        <v>250</v>
      </c>
      <c r="Q15">
        <v>1</v>
      </c>
      <c r="X15">
        <v>0.2</v>
      </c>
      <c r="Y15">
        <v>0</v>
      </c>
      <c r="Z15">
        <v>34.479999999999997</v>
      </c>
      <c r="AA15">
        <v>12.62</v>
      </c>
      <c r="AB15">
        <v>0</v>
      </c>
      <c r="AC15">
        <v>0</v>
      </c>
      <c r="AD15">
        <v>1</v>
      </c>
      <c r="AE15">
        <v>0</v>
      </c>
      <c r="AF15" t="s">
        <v>25</v>
      </c>
      <c r="AG15">
        <v>0.22000000000000003</v>
      </c>
      <c r="AH15">
        <v>2</v>
      </c>
      <c r="AI15">
        <v>50501470</v>
      </c>
      <c r="AJ15">
        <v>15</v>
      </c>
      <c r="AK15">
        <v>0</v>
      </c>
      <c r="AL15">
        <v>0</v>
      </c>
      <c r="AM15">
        <v>0</v>
      </c>
      <c r="AN15">
        <v>0</v>
      </c>
      <c r="AO15">
        <v>0</v>
      </c>
      <c r="AP15">
        <v>0</v>
      </c>
      <c r="AQ15">
        <v>0</v>
      </c>
      <c r="AR15">
        <v>0</v>
      </c>
    </row>
    <row r="16" spans="1:44" x14ac:dyDescent="0.2">
      <c r="A16">
        <f>ROW(Source!A35)</f>
        <v>35</v>
      </c>
      <c r="B16">
        <v>50501478</v>
      </c>
      <c r="C16">
        <v>50501468</v>
      </c>
      <c r="D16">
        <v>46170907</v>
      </c>
      <c r="E16">
        <v>1</v>
      </c>
      <c r="F16">
        <v>1</v>
      </c>
      <c r="G16">
        <v>30570983</v>
      </c>
      <c r="H16">
        <v>2</v>
      </c>
      <c r="I16" t="s">
        <v>257</v>
      </c>
      <c r="J16" t="s">
        <v>258</v>
      </c>
      <c r="K16" t="s">
        <v>259</v>
      </c>
      <c r="L16">
        <v>1368</v>
      </c>
      <c r="N16">
        <v>1011</v>
      </c>
      <c r="O16" t="s">
        <v>250</v>
      </c>
      <c r="P16" t="s">
        <v>250</v>
      </c>
      <c r="Q16">
        <v>1</v>
      </c>
      <c r="X16">
        <v>0.4</v>
      </c>
      <c r="Y16">
        <v>0</v>
      </c>
      <c r="Z16">
        <v>0.2</v>
      </c>
      <c r="AA16">
        <v>0</v>
      </c>
      <c r="AB16">
        <v>0</v>
      </c>
      <c r="AC16">
        <v>0</v>
      </c>
      <c r="AD16">
        <v>1</v>
      </c>
      <c r="AE16">
        <v>0</v>
      </c>
      <c r="AF16" t="s">
        <v>25</v>
      </c>
      <c r="AG16">
        <v>0.44000000000000006</v>
      </c>
      <c r="AH16">
        <v>2</v>
      </c>
      <c r="AI16">
        <v>50501471</v>
      </c>
      <c r="AJ16">
        <v>16</v>
      </c>
      <c r="AK16">
        <v>0</v>
      </c>
      <c r="AL16">
        <v>0</v>
      </c>
      <c r="AM16">
        <v>0</v>
      </c>
      <c r="AN16">
        <v>0</v>
      </c>
      <c r="AO16">
        <v>0</v>
      </c>
      <c r="AP16">
        <v>0</v>
      </c>
      <c r="AQ16">
        <v>0</v>
      </c>
      <c r="AR16">
        <v>0</v>
      </c>
    </row>
    <row r="17" spans="1:44" x14ac:dyDescent="0.2">
      <c r="A17">
        <f>ROW(Source!A35)</f>
        <v>35</v>
      </c>
      <c r="B17">
        <v>50501479</v>
      </c>
      <c r="C17">
        <v>50501468</v>
      </c>
      <c r="D17">
        <v>46170279</v>
      </c>
      <c r="E17">
        <v>1</v>
      </c>
      <c r="F17">
        <v>1</v>
      </c>
      <c r="G17">
        <v>30570983</v>
      </c>
      <c r="H17">
        <v>2</v>
      </c>
      <c r="I17" t="s">
        <v>260</v>
      </c>
      <c r="J17" t="s">
        <v>261</v>
      </c>
      <c r="K17" t="s">
        <v>262</v>
      </c>
      <c r="L17">
        <v>1368</v>
      </c>
      <c r="N17">
        <v>1011</v>
      </c>
      <c r="O17" t="s">
        <v>250</v>
      </c>
      <c r="P17" t="s">
        <v>250</v>
      </c>
      <c r="Q17">
        <v>1</v>
      </c>
      <c r="X17">
        <v>7.0000000000000007E-2</v>
      </c>
      <c r="Y17">
        <v>0</v>
      </c>
      <c r="Z17">
        <v>153.94999999999999</v>
      </c>
      <c r="AA17">
        <v>14.54</v>
      </c>
      <c r="AB17">
        <v>0</v>
      </c>
      <c r="AC17">
        <v>0</v>
      </c>
      <c r="AD17">
        <v>1</v>
      </c>
      <c r="AE17">
        <v>0</v>
      </c>
      <c r="AF17" t="s">
        <v>25</v>
      </c>
      <c r="AG17">
        <v>7.7000000000000013E-2</v>
      </c>
      <c r="AH17">
        <v>2</v>
      </c>
      <c r="AI17">
        <v>50501472</v>
      </c>
      <c r="AJ17">
        <v>17</v>
      </c>
      <c r="AK17">
        <v>0</v>
      </c>
      <c r="AL17">
        <v>0</v>
      </c>
      <c r="AM17">
        <v>0</v>
      </c>
      <c r="AN17">
        <v>0</v>
      </c>
      <c r="AO17">
        <v>0</v>
      </c>
      <c r="AP17">
        <v>0</v>
      </c>
      <c r="AQ17">
        <v>0</v>
      </c>
      <c r="AR17">
        <v>0</v>
      </c>
    </row>
    <row r="18" spans="1:44" x14ac:dyDescent="0.2">
      <c r="A18">
        <f>ROW(Source!A35)</f>
        <v>35</v>
      </c>
      <c r="B18">
        <v>50501480</v>
      </c>
      <c r="C18">
        <v>50501468</v>
      </c>
      <c r="D18">
        <v>40406154</v>
      </c>
      <c r="E18">
        <v>30570983</v>
      </c>
      <c r="F18">
        <v>1</v>
      </c>
      <c r="G18">
        <v>30570983</v>
      </c>
      <c r="H18">
        <v>2</v>
      </c>
      <c r="I18" t="s">
        <v>263</v>
      </c>
      <c r="J18" t="s">
        <v>3</v>
      </c>
      <c r="K18" t="s">
        <v>264</v>
      </c>
      <c r="L18">
        <v>1344</v>
      </c>
      <c r="N18">
        <v>1008</v>
      </c>
      <c r="O18" t="s">
        <v>265</v>
      </c>
      <c r="P18" t="s">
        <v>265</v>
      </c>
      <c r="Q18">
        <v>1</v>
      </c>
      <c r="X18">
        <v>0.02</v>
      </c>
      <c r="Y18">
        <v>0</v>
      </c>
      <c r="Z18">
        <v>1</v>
      </c>
      <c r="AA18">
        <v>0</v>
      </c>
      <c r="AB18">
        <v>0</v>
      </c>
      <c r="AC18">
        <v>0</v>
      </c>
      <c r="AD18">
        <v>1</v>
      </c>
      <c r="AE18">
        <v>0</v>
      </c>
      <c r="AF18" t="s">
        <v>25</v>
      </c>
      <c r="AG18">
        <v>2.2000000000000002E-2</v>
      </c>
      <c r="AH18">
        <v>2</v>
      </c>
      <c r="AI18">
        <v>50501473</v>
      </c>
      <c r="AJ18">
        <v>18</v>
      </c>
      <c r="AK18">
        <v>0</v>
      </c>
      <c r="AL18">
        <v>0</v>
      </c>
      <c r="AM18">
        <v>0</v>
      </c>
      <c r="AN18">
        <v>0</v>
      </c>
      <c r="AO18">
        <v>0</v>
      </c>
      <c r="AP18">
        <v>0</v>
      </c>
      <c r="AQ18">
        <v>0</v>
      </c>
      <c r="AR18">
        <v>0</v>
      </c>
    </row>
    <row r="19" spans="1:44" x14ac:dyDescent="0.2">
      <c r="A19">
        <f>ROW(Source!A35)</f>
        <v>35</v>
      </c>
      <c r="B19">
        <v>50501481</v>
      </c>
      <c r="C19">
        <v>50501468</v>
      </c>
      <c r="D19">
        <v>31110605</v>
      </c>
      <c r="E19">
        <v>1</v>
      </c>
      <c r="F19">
        <v>1</v>
      </c>
      <c r="G19">
        <v>30570983</v>
      </c>
      <c r="H19">
        <v>3</v>
      </c>
      <c r="I19" t="s">
        <v>266</v>
      </c>
      <c r="J19" t="s">
        <v>267</v>
      </c>
      <c r="K19" t="s">
        <v>268</v>
      </c>
      <c r="L19">
        <v>1339</v>
      </c>
      <c r="N19">
        <v>1007</v>
      </c>
      <c r="O19" t="s">
        <v>40</v>
      </c>
      <c r="P19" t="s">
        <v>40</v>
      </c>
      <c r="Q19">
        <v>1</v>
      </c>
      <c r="X19">
        <v>0.15</v>
      </c>
      <c r="Y19">
        <v>7.07</v>
      </c>
      <c r="Z19">
        <v>0</v>
      </c>
      <c r="AA19">
        <v>0</v>
      </c>
      <c r="AB19">
        <v>0</v>
      </c>
      <c r="AC19">
        <v>0</v>
      </c>
      <c r="AD19">
        <v>1</v>
      </c>
      <c r="AE19">
        <v>0</v>
      </c>
      <c r="AF19" t="s">
        <v>3</v>
      </c>
      <c r="AG19">
        <v>0.15</v>
      </c>
      <c r="AH19">
        <v>2</v>
      </c>
      <c r="AI19">
        <v>50501474</v>
      </c>
      <c r="AJ19">
        <v>19</v>
      </c>
      <c r="AK19">
        <v>0</v>
      </c>
      <c r="AL19">
        <v>0</v>
      </c>
      <c r="AM19">
        <v>0</v>
      </c>
      <c r="AN19">
        <v>0</v>
      </c>
      <c r="AO19">
        <v>0</v>
      </c>
      <c r="AP19">
        <v>0</v>
      </c>
      <c r="AQ19">
        <v>0</v>
      </c>
      <c r="AR19">
        <v>0</v>
      </c>
    </row>
    <row r="20" spans="1:44" x14ac:dyDescent="0.2">
      <c r="A20">
        <f>ROW(Source!A35)</f>
        <v>35</v>
      </c>
      <c r="B20">
        <v>50501482</v>
      </c>
      <c r="C20">
        <v>50501468</v>
      </c>
      <c r="D20">
        <v>40426167</v>
      </c>
      <c r="E20">
        <v>30570983</v>
      </c>
      <c r="F20">
        <v>1</v>
      </c>
      <c r="G20">
        <v>30570983</v>
      </c>
      <c r="H20">
        <v>3</v>
      </c>
      <c r="I20" t="s">
        <v>269</v>
      </c>
      <c r="J20" t="s">
        <v>3</v>
      </c>
      <c r="K20" t="s">
        <v>270</v>
      </c>
      <c r="L20">
        <v>1339</v>
      </c>
      <c r="N20">
        <v>1007</v>
      </c>
      <c r="O20" t="s">
        <v>40</v>
      </c>
      <c r="P20" t="s">
        <v>40</v>
      </c>
      <c r="Q20">
        <v>1</v>
      </c>
      <c r="X20">
        <v>1.1499999999999999</v>
      </c>
      <c r="Y20">
        <v>0</v>
      </c>
      <c r="Z20">
        <v>0</v>
      </c>
      <c r="AA20">
        <v>0</v>
      </c>
      <c r="AB20">
        <v>0</v>
      </c>
      <c r="AC20">
        <v>0</v>
      </c>
      <c r="AD20">
        <v>0</v>
      </c>
      <c r="AE20">
        <v>0</v>
      </c>
      <c r="AF20" t="s">
        <v>3</v>
      </c>
      <c r="AG20">
        <v>1.1499999999999999</v>
      </c>
      <c r="AH20">
        <v>3</v>
      </c>
      <c r="AI20">
        <v>-1</v>
      </c>
      <c r="AJ20" t="s">
        <v>3</v>
      </c>
      <c r="AK20">
        <v>0</v>
      </c>
      <c r="AL20">
        <v>0</v>
      </c>
      <c r="AM20">
        <v>0</v>
      </c>
      <c r="AN20">
        <v>0</v>
      </c>
      <c r="AO20">
        <v>0</v>
      </c>
      <c r="AP20">
        <v>0</v>
      </c>
      <c r="AQ20">
        <v>0</v>
      </c>
      <c r="AR20">
        <v>0</v>
      </c>
    </row>
    <row r="21" spans="1:44" x14ac:dyDescent="0.2">
      <c r="A21">
        <f>ROW(Source!A92)</f>
        <v>92</v>
      </c>
      <c r="B21">
        <v>50501511</v>
      </c>
      <c r="C21">
        <v>50501509</v>
      </c>
      <c r="D21">
        <v>40404405</v>
      </c>
      <c r="E21">
        <v>30570983</v>
      </c>
      <c r="F21">
        <v>1</v>
      </c>
      <c r="G21">
        <v>30570983</v>
      </c>
      <c r="H21">
        <v>1</v>
      </c>
      <c r="I21" t="s">
        <v>244</v>
      </c>
      <c r="J21" t="s">
        <v>3</v>
      </c>
      <c r="K21" t="s">
        <v>245</v>
      </c>
      <c r="L21">
        <v>1191</v>
      </c>
      <c r="N21">
        <v>1013</v>
      </c>
      <c r="O21" t="s">
        <v>246</v>
      </c>
      <c r="P21" t="s">
        <v>246</v>
      </c>
      <c r="Q21">
        <v>1</v>
      </c>
      <c r="X21">
        <v>5.15</v>
      </c>
      <c r="Y21">
        <v>0</v>
      </c>
      <c r="Z21">
        <v>0</v>
      </c>
      <c r="AA21">
        <v>0</v>
      </c>
      <c r="AB21">
        <v>0</v>
      </c>
      <c r="AC21">
        <v>0</v>
      </c>
      <c r="AD21">
        <v>1</v>
      </c>
      <c r="AE21">
        <v>1</v>
      </c>
      <c r="AF21" t="s">
        <v>47</v>
      </c>
      <c r="AG21">
        <v>5.6650000000000009</v>
      </c>
      <c r="AH21">
        <v>3</v>
      </c>
      <c r="AI21">
        <v>-1</v>
      </c>
      <c r="AJ21" t="s">
        <v>3</v>
      </c>
      <c r="AK21">
        <v>0</v>
      </c>
      <c r="AL21">
        <v>0</v>
      </c>
      <c r="AM21">
        <v>0</v>
      </c>
      <c r="AN21">
        <v>0</v>
      </c>
      <c r="AO21">
        <v>0</v>
      </c>
      <c r="AP21">
        <v>0</v>
      </c>
      <c r="AQ21">
        <v>0</v>
      </c>
      <c r="AR21">
        <v>0</v>
      </c>
    </row>
    <row r="22" spans="1:44" x14ac:dyDescent="0.2">
      <c r="A22">
        <f>ROW(Source!A92)</f>
        <v>92</v>
      </c>
      <c r="B22">
        <v>50501512</v>
      </c>
      <c r="C22">
        <v>50501509</v>
      </c>
      <c r="D22">
        <v>46170867</v>
      </c>
      <c r="E22">
        <v>1</v>
      </c>
      <c r="F22">
        <v>1</v>
      </c>
      <c r="G22">
        <v>30570983</v>
      </c>
      <c r="H22">
        <v>2</v>
      </c>
      <c r="I22" t="s">
        <v>271</v>
      </c>
      <c r="J22" t="s">
        <v>272</v>
      </c>
      <c r="K22" t="s">
        <v>273</v>
      </c>
      <c r="L22">
        <v>1368</v>
      </c>
      <c r="N22">
        <v>1011</v>
      </c>
      <c r="O22" t="s">
        <v>250</v>
      </c>
      <c r="P22" t="s">
        <v>250</v>
      </c>
      <c r="Q22">
        <v>1</v>
      </c>
      <c r="X22">
        <v>0.01</v>
      </c>
      <c r="Y22">
        <v>0</v>
      </c>
      <c r="Z22">
        <v>83.1</v>
      </c>
      <c r="AA22">
        <v>12.62</v>
      </c>
      <c r="AB22">
        <v>0</v>
      </c>
      <c r="AC22">
        <v>0</v>
      </c>
      <c r="AD22">
        <v>1</v>
      </c>
      <c r="AE22">
        <v>0</v>
      </c>
      <c r="AF22" t="s">
        <v>47</v>
      </c>
      <c r="AG22">
        <v>1.1000000000000001E-2</v>
      </c>
      <c r="AH22">
        <v>3</v>
      </c>
      <c r="AI22">
        <v>-1</v>
      </c>
      <c r="AJ22" t="s">
        <v>3</v>
      </c>
      <c r="AK22">
        <v>0</v>
      </c>
      <c r="AL22">
        <v>0</v>
      </c>
      <c r="AM22">
        <v>0</v>
      </c>
      <c r="AN22">
        <v>0</v>
      </c>
      <c r="AO22">
        <v>0</v>
      </c>
      <c r="AP22">
        <v>0</v>
      </c>
      <c r="AQ22">
        <v>0</v>
      </c>
      <c r="AR22">
        <v>0</v>
      </c>
    </row>
    <row r="23" spans="1:44" x14ac:dyDescent="0.2">
      <c r="A23">
        <f>ROW(Source!A92)</f>
        <v>92</v>
      </c>
      <c r="B23">
        <v>50501513</v>
      </c>
      <c r="C23">
        <v>50501509</v>
      </c>
      <c r="D23">
        <v>31111623</v>
      </c>
      <c r="E23">
        <v>1</v>
      </c>
      <c r="F23">
        <v>1</v>
      </c>
      <c r="G23">
        <v>30570983</v>
      </c>
      <c r="H23">
        <v>3</v>
      </c>
      <c r="I23" t="s">
        <v>274</v>
      </c>
      <c r="J23" t="s">
        <v>275</v>
      </c>
      <c r="K23" t="s">
        <v>276</v>
      </c>
      <c r="L23">
        <v>1346</v>
      </c>
      <c r="N23">
        <v>1009</v>
      </c>
      <c r="O23" t="s">
        <v>277</v>
      </c>
      <c r="P23" t="s">
        <v>277</v>
      </c>
      <c r="Q23">
        <v>1</v>
      </c>
      <c r="X23">
        <v>0.43</v>
      </c>
      <c r="Y23">
        <v>1.39</v>
      </c>
      <c r="Z23">
        <v>0</v>
      </c>
      <c r="AA23">
        <v>0</v>
      </c>
      <c r="AB23">
        <v>0</v>
      </c>
      <c r="AC23">
        <v>0</v>
      </c>
      <c r="AD23">
        <v>1</v>
      </c>
      <c r="AE23">
        <v>0</v>
      </c>
      <c r="AF23" t="s">
        <v>3</v>
      </c>
      <c r="AG23">
        <v>0.43</v>
      </c>
      <c r="AH23">
        <v>3</v>
      </c>
      <c r="AI23">
        <v>-1</v>
      </c>
      <c r="AJ23" t="s">
        <v>3</v>
      </c>
      <c r="AK23">
        <v>0</v>
      </c>
      <c r="AL23">
        <v>0</v>
      </c>
      <c r="AM23">
        <v>0</v>
      </c>
      <c r="AN23">
        <v>0</v>
      </c>
      <c r="AO23">
        <v>0</v>
      </c>
      <c r="AP23">
        <v>0</v>
      </c>
      <c r="AQ23">
        <v>0</v>
      </c>
      <c r="AR23">
        <v>0</v>
      </c>
    </row>
    <row r="24" spans="1:44" x14ac:dyDescent="0.2">
      <c r="A24">
        <f>ROW(Source!A92)</f>
        <v>92</v>
      </c>
      <c r="B24">
        <v>50501514</v>
      </c>
      <c r="C24">
        <v>50501509</v>
      </c>
      <c r="D24">
        <v>46136870</v>
      </c>
      <c r="E24">
        <v>1</v>
      </c>
      <c r="F24">
        <v>1</v>
      </c>
      <c r="G24">
        <v>30570983</v>
      </c>
      <c r="H24">
        <v>3</v>
      </c>
      <c r="I24" t="s">
        <v>278</v>
      </c>
      <c r="J24" t="s">
        <v>279</v>
      </c>
      <c r="K24" t="s">
        <v>280</v>
      </c>
      <c r="L24">
        <v>1346</v>
      </c>
      <c r="N24">
        <v>1009</v>
      </c>
      <c r="O24" t="s">
        <v>277</v>
      </c>
      <c r="P24" t="s">
        <v>277</v>
      </c>
      <c r="Q24">
        <v>1</v>
      </c>
      <c r="X24">
        <v>0.16</v>
      </c>
      <c r="Y24">
        <v>159.07</v>
      </c>
      <c r="Z24">
        <v>0</v>
      </c>
      <c r="AA24">
        <v>0</v>
      </c>
      <c r="AB24">
        <v>0</v>
      </c>
      <c r="AC24">
        <v>0</v>
      </c>
      <c r="AD24">
        <v>1</v>
      </c>
      <c r="AE24">
        <v>0</v>
      </c>
      <c r="AF24" t="s">
        <v>3</v>
      </c>
      <c r="AG24">
        <v>0.16</v>
      </c>
      <c r="AH24">
        <v>3</v>
      </c>
      <c r="AI24">
        <v>-1</v>
      </c>
      <c r="AJ24" t="s">
        <v>3</v>
      </c>
      <c r="AK24">
        <v>0</v>
      </c>
      <c r="AL24">
        <v>0</v>
      </c>
      <c r="AM24">
        <v>0</v>
      </c>
      <c r="AN24">
        <v>0</v>
      </c>
      <c r="AO24">
        <v>0</v>
      </c>
      <c r="AP24">
        <v>0</v>
      </c>
      <c r="AQ24">
        <v>0</v>
      </c>
      <c r="AR24">
        <v>0</v>
      </c>
    </row>
    <row r="25" spans="1:44" x14ac:dyDescent="0.2">
      <c r="A25">
        <f>ROW(Source!A92)</f>
        <v>92</v>
      </c>
      <c r="B25">
        <v>50501515</v>
      </c>
      <c r="C25">
        <v>50501509</v>
      </c>
      <c r="D25">
        <v>46109233</v>
      </c>
      <c r="E25">
        <v>1</v>
      </c>
      <c r="F25">
        <v>1</v>
      </c>
      <c r="G25">
        <v>30570983</v>
      </c>
      <c r="H25">
        <v>3</v>
      </c>
      <c r="I25" t="s">
        <v>281</v>
      </c>
      <c r="J25" t="s">
        <v>282</v>
      </c>
      <c r="K25" t="s">
        <v>283</v>
      </c>
      <c r="L25">
        <v>1355</v>
      </c>
      <c r="N25">
        <v>1010</v>
      </c>
      <c r="O25" t="s">
        <v>284</v>
      </c>
      <c r="P25" t="s">
        <v>284</v>
      </c>
      <c r="Q25">
        <v>100</v>
      </c>
      <c r="X25">
        <v>0.05</v>
      </c>
      <c r="Y25">
        <v>68.819999999999993</v>
      </c>
      <c r="Z25">
        <v>0</v>
      </c>
      <c r="AA25">
        <v>0</v>
      </c>
      <c r="AB25">
        <v>0</v>
      </c>
      <c r="AC25">
        <v>0</v>
      </c>
      <c r="AD25">
        <v>1</v>
      </c>
      <c r="AE25">
        <v>0</v>
      </c>
      <c r="AF25" t="s">
        <v>3</v>
      </c>
      <c r="AG25">
        <v>0.05</v>
      </c>
      <c r="AH25">
        <v>3</v>
      </c>
      <c r="AI25">
        <v>-1</v>
      </c>
      <c r="AJ25" t="s">
        <v>3</v>
      </c>
      <c r="AK25">
        <v>0</v>
      </c>
      <c r="AL25">
        <v>0</v>
      </c>
      <c r="AM25">
        <v>0</v>
      </c>
      <c r="AN25">
        <v>0</v>
      </c>
      <c r="AO25">
        <v>0</v>
      </c>
      <c r="AP25">
        <v>0</v>
      </c>
      <c r="AQ25">
        <v>0</v>
      </c>
      <c r="AR25">
        <v>0</v>
      </c>
    </row>
    <row r="26" spans="1:44" x14ac:dyDescent="0.2">
      <c r="A26">
        <f>ROW(Source!A92)</f>
        <v>92</v>
      </c>
      <c r="B26">
        <v>50501516</v>
      </c>
      <c r="C26">
        <v>50501509</v>
      </c>
      <c r="D26">
        <v>46109243</v>
      </c>
      <c r="E26">
        <v>1</v>
      </c>
      <c r="F26">
        <v>1</v>
      </c>
      <c r="G26">
        <v>30570983</v>
      </c>
      <c r="H26">
        <v>3</v>
      </c>
      <c r="I26" t="s">
        <v>285</v>
      </c>
      <c r="J26" t="s">
        <v>286</v>
      </c>
      <c r="K26" t="s">
        <v>287</v>
      </c>
      <c r="L26">
        <v>1356</v>
      </c>
      <c r="N26">
        <v>1010</v>
      </c>
      <c r="O26" t="s">
        <v>288</v>
      </c>
      <c r="P26" t="s">
        <v>288</v>
      </c>
      <c r="Q26">
        <v>1000</v>
      </c>
      <c r="X26">
        <v>1.2200000000000001E-2</v>
      </c>
      <c r="Y26">
        <v>183.4</v>
      </c>
      <c r="Z26">
        <v>0</v>
      </c>
      <c r="AA26">
        <v>0</v>
      </c>
      <c r="AB26">
        <v>0</v>
      </c>
      <c r="AC26">
        <v>0</v>
      </c>
      <c r="AD26">
        <v>1</v>
      </c>
      <c r="AE26">
        <v>0</v>
      </c>
      <c r="AF26" t="s">
        <v>3</v>
      </c>
      <c r="AG26">
        <v>1.2200000000000001E-2</v>
      </c>
      <c r="AH26">
        <v>3</v>
      </c>
      <c r="AI26">
        <v>-1</v>
      </c>
      <c r="AJ26" t="s">
        <v>3</v>
      </c>
      <c r="AK26">
        <v>0</v>
      </c>
      <c r="AL26">
        <v>0</v>
      </c>
      <c r="AM26">
        <v>0</v>
      </c>
      <c r="AN26">
        <v>0</v>
      </c>
      <c r="AO26">
        <v>0</v>
      </c>
      <c r="AP26">
        <v>0</v>
      </c>
      <c r="AQ26">
        <v>0</v>
      </c>
      <c r="AR26">
        <v>0</v>
      </c>
    </row>
    <row r="27" spans="1:44" x14ac:dyDescent="0.2">
      <c r="A27">
        <f>ROW(Source!A92)</f>
        <v>92</v>
      </c>
      <c r="B27">
        <v>50501517</v>
      </c>
      <c r="C27">
        <v>50501509</v>
      </c>
      <c r="D27">
        <v>46148176</v>
      </c>
      <c r="E27">
        <v>1</v>
      </c>
      <c r="F27">
        <v>1</v>
      </c>
      <c r="G27">
        <v>30570983</v>
      </c>
      <c r="H27">
        <v>3</v>
      </c>
      <c r="I27" t="s">
        <v>289</v>
      </c>
      <c r="J27" t="s">
        <v>290</v>
      </c>
      <c r="K27" t="s">
        <v>291</v>
      </c>
      <c r="L27">
        <v>1354</v>
      </c>
      <c r="N27">
        <v>1010</v>
      </c>
      <c r="O27" t="s">
        <v>125</v>
      </c>
      <c r="P27" t="s">
        <v>125</v>
      </c>
      <c r="Q27">
        <v>1</v>
      </c>
      <c r="X27">
        <v>3.1E-2</v>
      </c>
      <c r="Y27">
        <v>6.94</v>
      </c>
      <c r="Z27">
        <v>0</v>
      </c>
      <c r="AA27">
        <v>0</v>
      </c>
      <c r="AB27">
        <v>0</v>
      </c>
      <c r="AC27">
        <v>0</v>
      </c>
      <c r="AD27">
        <v>1</v>
      </c>
      <c r="AE27">
        <v>0</v>
      </c>
      <c r="AF27" t="s">
        <v>3</v>
      </c>
      <c r="AG27">
        <v>3.1E-2</v>
      </c>
      <c r="AH27">
        <v>3</v>
      </c>
      <c r="AI27">
        <v>-1</v>
      </c>
      <c r="AJ27" t="s">
        <v>3</v>
      </c>
      <c r="AK27">
        <v>0</v>
      </c>
      <c r="AL27">
        <v>0</v>
      </c>
      <c r="AM27">
        <v>0</v>
      </c>
      <c r="AN27">
        <v>0</v>
      </c>
      <c r="AO27">
        <v>0</v>
      </c>
      <c r="AP27">
        <v>0</v>
      </c>
      <c r="AQ27">
        <v>0</v>
      </c>
      <c r="AR27">
        <v>0</v>
      </c>
    </row>
    <row r="28" spans="1:44" x14ac:dyDescent="0.2">
      <c r="A28">
        <f>ROW(Source!A92)</f>
        <v>92</v>
      </c>
      <c r="B28">
        <v>50501518</v>
      </c>
      <c r="C28">
        <v>50501509</v>
      </c>
      <c r="D28">
        <v>46148183</v>
      </c>
      <c r="E28">
        <v>1</v>
      </c>
      <c r="F28">
        <v>1</v>
      </c>
      <c r="G28">
        <v>30570983</v>
      </c>
      <c r="H28">
        <v>3</v>
      </c>
      <c r="I28" t="s">
        <v>292</v>
      </c>
      <c r="J28" t="s">
        <v>293</v>
      </c>
      <c r="K28" t="s">
        <v>294</v>
      </c>
      <c r="L28">
        <v>1356</v>
      </c>
      <c r="N28">
        <v>1010</v>
      </c>
      <c r="O28" t="s">
        <v>288</v>
      </c>
      <c r="P28" t="s">
        <v>288</v>
      </c>
      <c r="Q28">
        <v>1000</v>
      </c>
      <c r="X28">
        <v>8.0000000000000002E-3</v>
      </c>
      <c r="Y28">
        <v>614.09</v>
      </c>
      <c r="Z28">
        <v>0</v>
      </c>
      <c r="AA28">
        <v>0</v>
      </c>
      <c r="AB28">
        <v>0</v>
      </c>
      <c r="AC28">
        <v>0</v>
      </c>
      <c r="AD28">
        <v>1</v>
      </c>
      <c r="AE28">
        <v>0</v>
      </c>
      <c r="AF28" t="s">
        <v>3</v>
      </c>
      <c r="AG28">
        <v>8.0000000000000002E-3</v>
      </c>
      <c r="AH28">
        <v>3</v>
      </c>
      <c r="AI28">
        <v>-1</v>
      </c>
      <c r="AJ28" t="s">
        <v>3</v>
      </c>
      <c r="AK28">
        <v>0</v>
      </c>
      <c r="AL28">
        <v>0</v>
      </c>
      <c r="AM28">
        <v>0</v>
      </c>
      <c r="AN28">
        <v>0</v>
      </c>
      <c r="AO28">
        <v>0</v>
      </c>
      <c r="AP28">
        <v>0</v>
      </c>
      <c r="AQ28">
        <v>0</v>
      </c>
      <c r="AR28">
        <v>0</v>
      </c>
    </row>
    <row r="29" spans="1:44" x14ac:dyDescent="0.2">
      <c r="A29">
        <f>ROW(Source!A92)</f>
        <v>92</v>
      </c>
      <c r="B29">
        <v>50501519</v>
      </c>
      <c r="C29">
        <v>50501509</v>
      </c>
      <c r="D29">
        <v>40414383</v>
      </c>
      <c r="E29">
        <v>30570983</v>
      </c>
      <c r="F29">
        <v>1</v>
      </c>
      <c r="G29">
        <v>30570983</v>
      </c>
      <c r="H29">
        <v>3</v>
      </c>
      <c r="I29" t="s">
        <v>295</v>
      </c>
      <c r="J29" t="s">
        <v>3</v>
      </c>
      <c r="K29" t="s">
        <v>296</v>
      </c>
      <c r="L29">
        <v>1303</v>
      </c>
      <c r="N29">
        <v>1003</v>
      </c>
      <c r="O29" t="s">
        <v>157</v>
      </c>
      <c r="P29" t="s">
        <v>157</v>
      </c>
      <c r="Q29">
        <v>1000</v>
      </c>
      <c r="X29">
        <v>0.10299999999999999</v>
      </c>
      <c r="Y29">
        <v>0</v>
      </c>
      <c r="Z29">
        <v>0</v>
      </c>
      <c r="AA29">
        <v>0</v>
      </c>
      <c r="AB29">
        <v>0</v>
      </c>
      <c r="AC29">
        <v>0</v>
      </c>
      <c r="AD29">
        <v>0</v>
      </c>
      <c r="AE29">
        <v>0</v>
      </c>
      <c r="AF29" t="s">
        <v>3</v>
      </c>
      <c r="AG29">
        <v>0.10299999999999999</v>
      </c>
      <c r="AH29">
        <v>3</v>
      </c>
      <c r="AI29">
        <v>-1</v>
      </c>
      <c r="AJ29" t="s">
        <v>3</v>
      </c>
      <c r="AK29">
        <v>0</v>
      </c>
      <c r="AL29">
        <v>0</v>
      </c>
      <c r="AM29">
        <v>0</v>
      </c>
      <c r="AN29">
        <v>0</v>
      </c>
      <c r="AO29">
        <v>0</v>
      </c>
      <c r="AP29">
        <v>0</v>
      </c>
      <c r="AQ29">
        <v>0</v>
      </c>
      <c r="AR29">
        <v>0</v>
      </c>
    </row>
    <row r="30" spans="1:44" x14ac:dyDescent="0.2">
      <c r="A30">
        <f>ROW(Source!A93)</f>
        <v>93</v>
      </c>
      <c r="B30">
        <v>50501511</v>
      </c>
      <c r="C30">
        <v>50501509</v>
      </c>
      <c r="D30">
        <v>40404405</v>
      </c>
      <c r="E30">
        <v>30570983</v>
      </c>
      <c r="F30">
        <v>1</v>
      </c>
      <c r="G30">
        <v>30570983</v>
      </c>
      <c r="H30">
        <v>1</v>
      </c>
      <c r="I30" t="s">
        <v>244</v>
      </c>
      <c r="J30" t="s">
        <v>3</v>
      </c>
      <c r="K30" t="s">
        <v>245</v>
      </c>
      <c r="L30">
        <v>1191</v>
      </c>
      <c r="N30">
        <v>1013</v>
      </c>
      <c r="O30" t="s">
        <v>246</v>
      </c>
      <c r="P30" t="s">
        <v>246</v>
      </c>
      <c r="Q30">
        <v>1</v>
      </c>
      <c r="X30">
        <v>5.15</v>
      </c>
      <c r="Y30">
        <v>0</v>
      </c>
      <c r="Z30">
        <v>0</v>
      </c>
      <c r="AA30">
        <v>0</v>
      </c>
      <c r="AB30">
        <v>0</v>
      </c>
      <c r="AC30">
        <v>0</v>
      </c>
      <c r="AD30">
        <v>1</v>
      </c>
      <c r="AE30">
        <v>1</v>
      </c>
      <c r="AF30" t="s">
        <v>47</v>
      </c>
      <c r="AG30">
        <v>5.6650000000000009</v>
      </c>
      <c r="AH30">
        <v>3</v>
      </c>
      <c r="AI30">
        <v>-1</v>
      </c>
      <c r="AJ30" t="s">
        <v>3</v>
      </c>
      <c r="AK30">
        <v>0</v>
      </c>
      <c r="AL30">
        <v>0</v>
      </c>
      <c r="AM30">
        <v>0</v>
      </c>
      <c r="AN30">
        <v>0</v>
      </c>
      <c r="AO30">
        <v>0</v>
      </c>
      <c r="AP30">
        <v>0</v>
      </c>
      <c r="AQ30">
        <v>0</v>
      </c>
      <c r="AR30">
        <v>0</v>
      </c>
    </row>
    <row r="31" spans="1:44" x14ac:dyDescent="0.2">
      <c r="A31">
        <f>ROW(Source!A93)</f>
        <v>93</v>
      </c>
      <c r="B31">
        <v>50501512</v>
      </c>
      <c r="C31">
        <v>50501509</v>
      </c>
      <c r="D31">
        <v>46170867</v>
      </c>
      <c r="E31">
        <v>1</v>
      </c>
      <c r="F31">
        <v>1</v>
      </c>
      <c r="G31">
        <v>30570983</v>
      </c>
      <c r="H31">
        <v>2</v>
      </c>
      <c r="I31" t="s">
        <v>271</v>
      </c>
      <c r="J31" t="s">
        <v>272</v>
      </c>
      <c r="K31" t="s">
        <v>273</v>
      </c>
      <c r="L31">
        <v>1368</v>
      </c>
      <c r="N31">
        <v>1011</v>
      </c>
      <c r="O31" t="s">
        <v>250</v>
      </c>
      <c r="P31" t="s">
        <v>250</v>
      </c>
      <c r="Q31">
        <v>1</v>
      </c>
      <c r="X31">
        <v>0.01</v>
      </c>
      <c r="Y31">
        <v>0</v>
      </c>
      <c r="Z31">
        <v>83.1</v>
      </c>
      <c r="AA31">
        <v>12.62</v>
      </c>
      <c r="AB31">
        <v>0</v>
      </c>
      <c r="AC31">
        <v>0</v>
      </c>
      <c r="AD31">
        <v>1</v>
      </c>
      <c r="AE31">
        <v>0</v>
      </c>
      <c r="AF31" t="s">
        <v>47</v>
      </c>
      <c r="AG31">
        <v>1.1000000000000001E-2</v>
      </c>
      <c r="AH31">
        <v>3</v>
      </c>
      <c r="AI31">
        <v>-1</v>
      </c>
      <c r="AJ31" t="s">
        <v>3</v>
      </c>
      <c r="AK31">
        <v>0</v>
      </c>
      <c r="AL31">
        <v>0</v>
      </c>
      <c r="AM31">
        <v>0</v>
      </c>
      <c r="AN31">
        <v>0</v>
      </c>
      <c r="AO31">
        <v>0</v>
      </c>
      <c r="AP31">
        <v>0</v>
      </c>
      <c r="AQ31">
        <v>0</v>
      </c>
      <c r="AR31">
        <v>0</v>
      </c>
    </row>
    <row r="32" spans="1:44" x14ac:dyDescent="0.2">
      <c r="A32">
        <f>ROW(Source!A93)</f>
        <v>93</v>
      </c>
      <c r="B32">
        <v>50501513</v>
      </c>
      <c r="C32">
        <v>50501509</v>
      </c>
      <c r="D32">
        <v>31111623</v>
      </c>
      <c r="E32">
        <v>1</v>
      </c>
      <c r="F32">
        <v>1</v>
      </c>
      <c r="G32">
        <v>30570983</v>
      </c>
      <c r="H32">
        <v>3</v>
      </c>
      <c r="I32" t="s">
        <v>274</v>
      </c>
      <c r="J32" t="s">
        <v>275</v>
      </c>
      <c r="K32" t="s">
        <v>276</v>
      </c>
      <c r="L32">
        <v>1346</v>
      </c>
      <c r="N32">
        <v>1009</v>
      </c>
      <c r="O32" t="s">
        <v>277</v>
      </c>
      <c r="P32" t="s">
        <v>277</v>
      </c>
      <c r="Q32">
        <v>1</v>
      </c>
      <c r="X32">
        <v>0.43</v>
      </c>
      <c r="Y32">
        <v>1.39</v>
      </c>
      <c r="Z32">
        <v>0</v>
      </c>
      <c r="AA32">
        <v>0</v>
      </c>
      <c r="AB32">
        <v>0</v>
      </c>
      <c r="AC32">
        <v>0</v>
      </c>
      <c r="AD32">
        <v>1</v>
      </c>
      <c r="AE32">
        <v>0</v>
      </c>
      <c r="AF32" t="s">
        <v>3</v>
      </c>
      <c r="AG32">
        <v>0.43</v>
      </c>
      <c r="AH32">
        <v>3</v>
      </c>
      <c r="AI32">
        <v>-1</v>
      </c>
      <c r="AJ32" t="s">
        <v>3</v>
      </c>
      <c r="AK32">
        <v>0</v>
      </c>
      <c r="AL32">
        <v>0</v>
      </c>
      <c r="AM32">
        <v>0</v>
      </c>
      <c r="AN32">
        <v>0</v>
      </c>
      <c r="AO32">
        <v>0</v>
      </c>
      <c r="AP32">
        <v>0</v>
      </c>
      <c r="AQ32">
        <v>0</v>
      </c>
      <c r="AR32">
        <v>0</v>
      </c>
    </row>
    <row r="33" spans="1:44" x14ac:dyDescent="0.2">
      <c r="A33">
        <f>ROW(Source!A93)</f>
        <v>93</v>
      </c>
      <c r="B33">
        <v>50501514</v>
      </c>
      <c r="C33">
        <v>50501509</v>
      </c>
      <c r="D33">
        <v>46136870</v>
      </c>
      <c r="E33">
        <v>1</v>
      </c>
      <c r="F33">
        <v>1</v>
      </c>
      <c r="G33">
        <v>30570983</v>
      </c>
      <c r="H33">
        <v>3</v>
      </c>
      <c r="I33" t="s">
        <v>278</v>
      </c>
      <c r="J33" t="s">
        <v>279</v>
      </c>
      <c r="K33" t="s">
        <v>280</v>
      </c>
      <c r="L33">
        <v>1346</v>
      </c>
      <c r="N33">
        <v>1009</v>
      </c>
      <c r="O33" t="s">
        <v>277</v>
      </c>
      <c r="P33" t="s">
        <v>277</v>
      </c>
      <c r="Q33">
        <v>1</v>
      </c>
      <c r="X33">
        <v>0.16</v>
      </c>
      <c r="Y33">
        <v>159.07</v>
      </c>
      <c r="Z33">
        <v>0</v>
      </c>
      <c r="AA33">
        <v>0</v>
      </c>
      <c r="AB33">
        <v>0</v>
      </c>
      <c r="AC33">
        <v>0</v>
      </c>
      <c r="AD33">
        <v>1</v>
      </c>
      <c r="AE33">
        <v>0</v>
      </c>
      <c r="AF33" t="s">
        <v>3</v>
      </c>
      <c r="AG33">
        <v>0.16</v>
      </c>
      <c r="AH33">
        <v>3</v>
      </c>
      <c r="AI33">
        <v>-1</v>
      </c>
      <c r="AJ33" t="s">
        <v>3</v>
      </c>
      <c r="AK33">
        <v>0</v>
      </c>
      <c r="AL33">
        <v>0</v>
      </c>
      <c r="AM33">
        <v>0</v>
      </c>
      <c r="AN33">
        <v>0</v>
      </c>
      <c r="AO33">
        <v>0</v>
      </c>
      <c r="AP33">
        <v>0</v>
      </c>
      <c r="AQ33">
        <v>0</v>
      </c>
      <c r="AR33">
        <v>0</v>
      </c>
    </row>
    <row r="34" spans="1:44" x14ac:dyDescent="0.2">
      <c r="A34">
        <f>ROW(Source!A93)</f>
        <v>93</v>
      </c>
      <c r="B34">
        <v>50501515</v>
      </c>
      <c r="C34">
        <v>50501509</v>
      </c>
      <c r="D34">
        <v>46109233</v>
      </c>
      <c r="E34">
        <v>1</v>
      </c>
      <c r="F34">
        <v>1</v>
      </c>
      <c r="G34">
        <v>30570983</v>
      </c>
      <c r="H34">
        <v>3</v>
      </c>
      <c r="I34" t="s">
        <v>281</v>
      </c>
      <c r="J34" t="s">
        <v>282</v>
      </c>
      <c r="K34" t="s">
        <v>283</v>
      </c>
      <c r="L34">
        <v>1355</v>
      </c>
      <c r="N34">
        <v>1010</v>
      </c>
      <c r="O34" t="s">
        <v>284</v>
      </c>
      <c r="P34" t="s">
        <v>284</v>
      </c>
      <c r="Q34">
        <v>100</v>
      </c>
      <c r="X34">
        <v>0.05</v>
      </c>
      <c r="Y34">
        <v>68.819999999999993</v>
      </c>
      <c r="Z34">
        <v>0</v>
      </c>
      <c r="AA34">
        <v>0</v>
      </c>
      <c r="AB34">
        <v>0</v>
      </c>
      <c r="AC34">
        <v>0</v>
      </c>
      <c r="AD34">
        <v>1</v>
      </c>
      <c r="AE34">
        <v>0</v>
      </c>
      <c r="AF34" t="s">
        <v>3</v>
      </c>
      <c r="AG34">
        <v>0.05</v>
      </c>
      <c r="AH34">
        <v>3</v>
      </c>
      <c r="AI34">
        <v>-1</v>
      </c>
      <c r="AJ34" t="s">
        <v>3</v>
      </c>
      <c r="AK34">
        <v>0</v>
      </c>
      <c r="AL34">
        <v>0</v>
      </c>
      <c r="AM34">
        <v>0</v>
      </c>
      <c r="AN34">
        <v>0</v>
      </c>
      <c r="AO34">
        <v>0</v>
      </c>
      <c r="AP34">
        <v>0</v>
      </c>
      <c r="AQ34">
        <v>0</v>
      </c>
      <c r="AR34">
        <v>0</v>
      </c>
    </row>
    <row r="35" spans="1:44" x14ac:dyDescent="0.2">
      <c r="A35">
        <f>ROW(Source!A93)</f>
        <v>93</v>
      </c>
      <c r="B35">
        <v>50501516</v>
      </c>
      <c r="C35">
        <v>50501509</v>
      </c>
      <c r="D35">
        <v>46109243</v>
      </c>
      <c r="E35">
        <v>1</v>
      </c>
      <c r="F35">
        <v>1</v>
      </c>
      <c r="G35">
        <v>30570983</v>
      </c>
      <c r="H35">
        <v>3</v>
      </c>
      <c r="I35" t="s">
        <v>285</v>
      </c>
      <c r="J35" t="s">
        <v>286</v>
      </c>
      <c r="K35" t="s">
        <v>287</v>
      </c>
      <c r="L35">
        <v>1356</v>
      </c>
      <c r="N35">
        <v>1010</v>
      </c>
      <c r="O35" t="s">
        <v>288</v>
      </c>
      <c r="P35" t="s">
        <v>288</v>
      </c>
      <c r="Q35">
        <v>1000</v>
      </c>
      <c r="X35">
        <v>1.2200000000000001E-2</v>
      </c>
      <c r="Y35">
        <v>183.4</v>
      </c>
      <c r="Z35">
        <v>0</v>
      </c>
      <c r="AA35">
        <v>0</v>
      </c>
      <c r="AB35">
        <v>0</v>
      </c>
      <c r="AC35">
        <v>0</v>
      </c>
      <c r="AD35">
        <v>1</v>
      </c>
      <c r="AE35">
        <v>0</v>
      </c>
      <c r="AF35" t="s">
        <v>3</v>
      </c>
      <c r="AG35">
        <v>1.2200000000000001E-2</v>
      </c>
      <c r="AH35">
        <v>3</v>
      </c>
      <c r="AI35">
        <v>-1</v>
      </c>
      <c r="AJ35" t="s">
        <v>3</v>
      </c>
      <c r="AK35">
        <v>0</v>
      </c>
      <c r="AL35">
        <v>0</v>
      </c>
      <c r="AM35">
        <v>0</v>
      </c>
      <c r="AN35">
        <v>0</v>
      </c>
      <c r="AO35">
        <v>0</v>
      </c>
      <c r="AP35">
        <v>0</v>
      </c>
      <c r="AQ35">
        <v>0</v>
      </c>
      <c r="AR35">
        <v>0</v>
      </c>
    </row>
    <row r="36" spans="1:44" x14ac:dyDescent="0.2">
      <c r="A36">
        <f>ROW(Source!A93)</f>
        <v>93</v>
      </c>
      <c r="B36">
        <v>50501517</v>
      </c>
      <c r="C36">
        <v>50501509</v>
      </c>
      <c r="D36">
        <v>46148176</v>
      </c>
      <c r="E36">
        <v>1</v>
      </c>
      <c r="F36">
        <v>1</v>
      </c>
      <c r="G36">
        <v>30570983</v>
      </c>
      <c r="H36">
        <v>3</v>
      </c>
      <c r="I36" t="s">
        <v>289</v>
      </c>
      <c r="J36" t="s">
        <v>290</v>
      </c>
      <c r="K36" t="s">
        <v>291</v>
      </c>
      <c r="L36">
        <v>1354</v>
      </c>
      <c r="N36">
        <v>1010</v>
      </c>
      <c r="O36" t="s">
        <v>125</v>
      </c>
      <c r="P36" t="s">
        <v>125</v>
      </c>
      <c r="Q36">
        <v>1</v>
      </c>
      <c r="X36">
        <v>3.1E-2</v>
      </c>
      <c r="Y36">
        <v>6.94</v>
      </c>
      <c r="Z36">
        <v>0</v>
      </c>
      <c r="AA36">
        <v>0</v>
      </c>
      <c r="AB36">
        <v>0</v>
      </c>
      <c r="AC36">
        <v>0</v>
      </c>
      <c r="AD36">
        <v>1</v>
      </c>
      <c r="AE36">
        <v>0</v>
      </c>
      <c r="AF36" t="s">
        <v>3</v>
      </c>
      <c r="AG36">
        <v>3.1E-2</v>
      </c>
      <c r="AH36">
        <v>3</v>
      </c>
      <c r="AI36">
        <v>-1</v>
      </c>
      <c r="AJ36" t="s">
        <v>3</v>
      </c>
      <c r="AK36">
        <v>0</v>
      </c>
      <c r="AL36">
        <v>0</v>
      </c>
      <c r="AM36">
        <v>0</v>
      </c>
      <c r="AN36">
        <v>0</v>
      </c>
      <c r="AO36">
        <v>0</v>
      </c>
      <c r="AP36">
        <v>0</v>
      </c>
      <c r="AQ36">
        <v>0</v>
      </c>
      <c r="AR36">
        <v>0</v>
      </c>
    </row>
    <row r="37" spans="1:44" x14ac:dyDescent="0.2">
      <c r="A37">
        <f>ROW(Source!A93)</f>
        <v>93</v>
      </c>
      <c r="B37">
        <v>50501518</v>
      </c>
      <c r="C37">
        <v>50501509</v>
      </c>
      <c r="D37">
        <v>46148183</v>
      </c>
      <c r="E37">
        <v>1</v>
      </c>
      <c r="F37">
        <v>1</v>
      </c>
      <c r="G37">
        <v>30570983</v>
      </c>
      <c r="H37">
        <v>3</v>
      </c>
      <c r="I37" t="s">
        <v>292</v>
      </c>
      <c r="J37" t="s">
        <v>293</v>
      </c>
      <c r="K37" t="s">
        <v>294</v>
      </c>
      <c r="L37">
        <v>1356</v>
      </c>
      <c r="N37">
        <v>1010</v>
      </c>
      <c r="O37" t="s">
        <v>288</v>
      </c>
      <c r="P37" t="s">
        <v>288</v>
      </c>
      <c r="Q37">
        <v>1000</v>
      </c>
      <c r="X37">
        <v>8.0000000000000002E-3</v>
      </c>
      <c r="Y37">
        <v>614.09</v>
      </c>
      <c r="Z37">
        <v>0</v>
      </c>
      <c r="AA37">
        <v>0</v>
      </c>
      <c r="AB37">
        <v>0</v>
      </c>
      <c r="AC37">
        <v>0</v>
      </c>
      <c r="AD37">
        <v>1</v>
      </c>
      <c r="AE37">
        <v>0</v>
      </c>
      <c r="AF37" t="s">
        <v>3</v>
      </c>
      <c r="AG37">
        <v>8.0000000000000002E-3</v>
      </c>
      <c r="AH37">
        <v>3</v>
      </c>
      <c r="AI37">
        <v>-1</v>
      </c>
      <c r="AJ37" t="s">
        <v>3</v>
      </c>
      <c r="AK37">
        <v>0</v>
      </c>
      <c r="AL37">
        <v>0</v>
      </c>
      <c r="AM37">
        <v>0</v>
      </c>
      <c r="AN37">
        <v>0</v>
      </c>
      <c r="AO37">
        <v>0</v>
      </c>
      <c r="AP37">
        <v>0</v>
      </c>
      <c r="AQ37">
        <v>0</v>
      </c>
      <c r="AR37">
        <v>0</v>
      </c>
    </row>
    <row r="38" spans="1:44" x14ac:dyDescent="0.2">
      <c r="A38">
        <f>ROW(Source!A93)</f>
        <v>93</v>
      </c>
      <c r="B38">
        <v>50501519</v>
      </c>
      <c r="C38">
        <v>50501509</v>
      </c>
      <c r="D38">
        <v>40414383</v>
      </c>
      <c r="E38">
        <v>30570983</v>
      </c>
      <c r="F38">
        <v>1</v>
      </c>
      <c r="G38">
        <v>30570983</v>
      </c>
      <c r="H38">
        <v>3</v>
      </c>
      <c r="I38" t="s">
        <v>295</v>
      </c>
      <c r="J38" t="s">
        <v>3</v>
      </c>
      <c r="K38" t="s">
        <v>296</v>
      </c>
      <c r="L38">
        <v>1303</v>
      </c>
      <c r="N38">
        <v>1003</v>
      </c>
      <c r="O38" t="s">
        <v>157</v>
      </c>
      <c r="P38" t="s">
        <v>157</v>
      </c>
      <c r="Q38">
        <v>1000</v>
      </c>
      <c r="X38">
        <v>0.10299999999999999</v>
      </c>
      <c r="Y38">
        <v>0</v>
      </c>
      <c r="Z38">
        <v>0</v>
      </c>
      <c r="AA38">
        <v>0</v>
      </c>
      <c r="AB38">
        <v>0</v>
      </c>
      <c r="AC38">
        <v>0</v>
      </c>
      <c r="AD38">
        <v>0</v>
      </c>
      <c r="AE38">
        <v>0</v>
      </c>
      <c r="AF38" t="s">
        <v>3</v>
      </c>
      <c r="AG38">
        <v>0.10299999999999999</v>
      </c>
      <c r="AH38">
        <v>3</v>
      </c>
      <c r="AI38">
        <v>-1</v>
      </c>
      <c r="AJ38" t="s">
        <v>3</v>
      </c>
      <c r="AK38">
        <v>0</v>
      </c>
      <c r="AL38">
        <v>0</v>
      </c>
      <c r="AM38">
        <v>0</v>
      </c>
      <c r="AN38">
        <v>0</v>
      </c>
      <c r="AO38">
        <v>0</v>
      </c>
      <c r="AP38">
        <v>0</v>
      </c>
      <c r="AQ38">
        <v>0</v>
      </c>
      <c r="AR38">
        <v>0</v>
      </c>
    </row>
  </sheetData>
  <printOptions gridLines="1"/>
  <pageMargins left="0.75" right="0.75" top="1" bottom="1" header="0.5" footer="0.5"/>
  <headerFooter alignWithMargins="0">
    <oddHeader>&amp;A</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ColWidth="9.140625" defaultRowHeight="12.75" x14ac:dyDescent="0.2"/>
  <cols>
    <col min="1" max="256" width="9.140625" customWidth="1"/>
  </cols>
  <sheetData/>
  <printOptions gridLines="1"/>
  <pageMargins left="0.75" right="0.75" top="1" bottom="1" header="0.5" footer="0.5"/>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Смета по ТСН-2001(с доп.67</vt:lpstr>
      <vt:lpstr>Source</vt:lpstr>
      <vt:lpstr>SourceObSm</vt:lpstr>
      <vt:lpstr>SmtRes</vt:lpstr>
      <vt:lpstr>EtalonRes</vt:lpstr>
      <vt:lpstr>SrcKA</vt:lpstr>
      <vt:lpstr>'Смета по ТСН-2001(с доп.67'!Заголовки_для_печати</vt:lpstr>
      <vt:lpstr>'Смета по ТСН-2001(с доп.67'!Область_печати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79265</dc:creator>
  <cp:lastModifiedBy>User</cp:lastModifiedBy>
  <dcterms:created xsi:type="dcterms:W3CDTF">2024-09-03T10:38:25Z</dcterms:created>
  <dcterms:modified xsi:type="dcterms:W3CDTF">2024-10-28T15:02:02Z</dcterms:modified>
</cp:coreProperties>
</file>